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isterstvozemedelstvi-my.sharepoint.com/personal/lenka_kratochvilova_mze_gov_cz/Documents/Plocha/STŘECHA LOUNY/FINAL/"/>
    </mc:Choice>
  </mc:AlternateContent>
  <xr:revisionPtr revIDLastSave="2" documentId="11_2722FE80E135EDA883476EAA52B07C7E8AA2B046" xr6:coauthVersionLast="47" xr6:coauthVersionMax="47" xr10:uidLastSave="{F4049650-856E-4E16-B984-D4A1CAEB1137}"/>
  <bookViews>
    <workbookView xWindow="-108" yWindow="-108" windowWidth="23256" windowHeight="12576" xr2:uid="{00000000-000D-0000-FFFF-FFFF00000000}"/>
  </bookViews>
  <sheets>
    <sheet name="Rekapitulace" sheetId="1" r:id="rId1"/>
    <sheet name="Položky všech ceníků" sheetId="2" r:id="rId2"/>
  </sheets>
  <definedNames>
    <definedName name="_xlnm.Print_Titles" localSheetId="1">'Položky všech ceníků'!$1:$7</definedName>
    <definedName name="_xlnm.Print_Titles" localSheetId="0">Rekapitulace!$1:$7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65" i="2" l="1"/>
  <c r="AE66" i="2"/>
  <c r="AE67" i="2"/>
  <c r="AE68" i="2"/>
  <c r="H82" i="2" s="1"/>
  <c r="AE69" i="2"/>
  <c r="AE70" i="2"/>
  <c r="AE71" i="2"/>
  <c r="AE72" i="2"/>
  <c r="AE73" i="2"/>
  <c r="AE74" i="2"/>
  <c r="AE64" i="2"/>
  <c r="AE44" i="2"/>
  <c r="AE45" i="2"/>
  <c r="AE43" i="2"/>
  <c r="AE18" i="2"/>
  <c r="AE19" i="2"/>
  <c r="AE20" i="2"/>
  <c r="AE21" i="2"/>
  <c r="AE22" i="2"/>
  <c r="AE23" i="2"/>
  <c r="AE24" i="2"/>
  <c r="AE25" i="2"/>
  <c r="AE17" i="2"/>
  <c r="AJ26" i="2" s="1"/>
  <c r="AE15" i="2"/>
  <c r="AE13" i="2"/>
  <c r="AE14" i="2"/>
  <c r="AE12" i="2"/>
  <c r="AJ16" i="2" s="1"/>
  <c r="AJ75" i="2" l="1"/>
  <c r="B75" i="2" s="1"/>
  <c r="AJ46" i="2"/>
  <c r="W24" i="1" s="1"/>
  <c r="Y24" i="1" s="1"/>
  <c r="W21" i="1"/>
  <c r="Y21" i="1" s="1"/>
  <c r="B26" i="2"/>
  <c r="F30" i="2"/>
  <c r="L33" i="2" s="1"/>
  <c r="L36" i="2" s="1"/>
  <c r="W22" i="1"/>
  <c r="B46" i="2" l="1"/>
  <c r="F51" i="2"/>
  <c r="L54" i="2" s="1"/>
  <c r="L57" i="2" s="1"/>
  <c r="W25" i="1"/>
  <c r="Y25" i="1" s="1"/>
  <c r="F79" i="2"/>
  <c r="W26" i="1" s="1"/>
  <c r="W23" i="1" s="1"/>
  <c r="Y22" i="1"/>
  <c r="L86" i="2" l="1"/>
  <c r="L89" i="2" s="1"/>
  <c r="W27" i="1"/>
  <c r="Y27" i="1" s="1"/>
  <c r="Y26" i="1"/>
  <c r="W28" i="1"/>
  <c r="Y23" i="1"/>
  <c r="Y28" i="1" l="1"/>
  <c r="W31" i="1"/>
  <c r="W32" i="1" l="1"/>
  <c r="Y32" i="1" s="1"/>
  <c r="Y31" i="1"/>
  <c r="W34" i="1"/>
  <c r="Y34" i="1" l="1"/>
  <c r="J37" i="1"/>
  <c r="J40" i="1" l="1"/>
  <c r="M37" i="1"/>
  <c r="N40" i="1" s="1"/>
  <c r="R37" i="1" l="1"/>
  <c r="R40" i="1" s="1"/>
</calcChain>
</file>

<file path=xl/sharedStrings.xml><?xml version="1.0" encoding="utf-8"?>
<sst xmlns="http://schemas.openxmlformats.org/spreadsheetml/2006/main" count="248" uniqueCount="111">
  <si>
    <r>
      <rPr>
        <b/>
        <sz val="16"/>
        <color rgb="FFFF0000"/>
        <rFont val="Arial"/>
      </rPr>
      <t>Ján Choma</t>
    </r>
  </si>
  <si>
    <t>Příkrá 900, 438 01 Žatec, tel. 603 207937, e-mail: jan.choma@tiscali.cz</t>
  </si>
  <si>
    <t/>
  </si>
  <si>
    <t xml:space="preserve"> </t>
  </si>
  <si>
    <t xml:space="preserve">Zpracováno programem firmy SELPO Broumy, tel. +420 603 525768 </t>
  </si>
  <si>
    <t>Nabídka číslo:</t>
  </si>
  <si>
    <t>N-2024/0043</t>
  </si>
  <si>
    <t>Název:</t>
  </si>
  <si>
    <t>Rekapitulace</t>
  </si>
  <si>
    <t>Kap.</t>
  </si>
  <si>
    <t>Popis položky</t>
  </si>
  <si>
    <t>Základ DPH</t>
  </si>
  <si>
    <t>Základ 21,00%</t>
  </si>
  <si>
    <t>A.</t>
  </si>
  <si>
    <t>UPRAVENÉ ROZPOČTOVÉ NÁKLADY</t>
  </si>
  <si>
    <t>1.</t>
  </si>
  <si>
    <t>C21M - Elektromontáže  -  MONTÁŽ</t>
  </si>
  <si>
    <t>2.</t>
  </si>
  <si>
    <t>C21M - Elektromontáže  -  DEMONTÁŽ</t>
  </si>
  <si>
    <t>3.</t>
  </si>
  <si>
    <t xml:space="preserve">   Podíl přidružených výkonů 4,80% z C21M a navázaného materiálu</t>
  </si>
  <si>
    <t>4.</t>
  </si>
  <si>
    <t>VC 7/222/89 - Pravidelné revize elektro  -  MONTÁŽ</t>
  </si>
  <si>
    <t>5.</t>
  </si>
  <si>
    <t xml:space="preserve">   Zjištění základních údajů a vyhotovení revizní zprávy 25,00%</t>
  </si>
  <si>
    <t>6.</t>
  </si>
  <si>
    <t>MATERIÁL</t>
  </si>
  <si>
    <t>7.</t>
  </si>
  <si>
    <t xml:space="preserve">   Podružný materiál 5,00%</t>
  </si>
  <si>
    <t>CELKEM URN</t>
  </si>
  <si>
    <t>B.</t>
  </si>
  <si>
    <t>VEDLEJŠÍ ROZPOČTOVÉ NÁKLADY</t>
  </si>
  <si>
    <t>8.</t>
  </si>
  <si>
    <t>Inženýrská činnost 3,00%</t>
  </si>
  <si>
    <t>CELKEM VRN</t>
  </si>
  <si>
    <t>Σ</t>
  </si>
  <si>
    <t>REKAPITULACE CELKEM</t>
  </si>
  <si>
    <t>DPH</t>
  </si>
  <si>
    <t>Celkem s DPH</t>
  </si>
  <si>
    <t>Sazba 21,00%</t>
  </si>
  <si>
    <t>Celkem:</t>
  </si>
  <si>
    <t>vypracoval:</t>
  </si>
  <si>
    <t>neznámý pracovník</t>
  </si>
  <si>
    <t>e-mail:</t>
  </si>
  <si>
    <t>jan.choma@tiscali.cz</t>
  </si>
  <si>
    <t>dne:</t>
  </si>
  <si>
    <t>30.09.2024</t>
  </si>
  <si>
    <t>C21M - Elektromontáže</t>
  </si>
  <si>
    <t>Poř.č.</t>
  </si>
  <si>
    <t>Číslo pol.</t>
  </si>
  <si>
    <t>Cena/jedn. [Kč]</t>
  </si>
  <si>
    <t>Množství</t>
  </si>
  <si>
    <t>Jedn.</t>
  </si>
  <si>
    <t>Celkem [Kč]</t>
  </si>
  <si>
    <t>DPH [%]</t>
  </si>
  <si>
    <t>210220101</t>
  </si>
  <si>
    <t>svodové vodiče FeZn a Al průměru 10mm, Cu průměr 8mm vč. podpěr</t>
  </si>
  <si>
    <t>75,00</t>
  </si>
  <si>
    <t>m</t>
  </si>
  <si>
    <t>21,00</t>
  </si>
  <si>
    <t>210220201</t>
  </si>
  <si>
    <t>jímací tyč do 3m délky vč. upevnění</t>
  </si>
  <si>
    <t>4,00</t>
  </si>
  <si>
    <t>ks</t>
  </si>
  <si>
    <t>210220301</t>
  </si>
  <si>
    <t>svorky hromosvodové do 2 šroubu (SS, SR 03)</t>
  </si>
  <si>
    <t>7,00</t>
  </si>
  <si>
    <t>210220302</t>
  </si>
  <si>
    <t>svorky hromosvodové nad 2 šrouby (ST, SJ, SK, SZ, SR01, 02)</t>
  </si>
  <si>
    <t>12,00</t>
  </si>
  <si>
    <t>6,00</t>
  </si>
  <si>
    <t>2,00</t>
  </si>
  <si>
    <t>1,00</t>
  </si>
  <si>
    <t>210220391</t>
  </si>
  <si>
    <t>vodivé spojení ochranné trubky s vodičem oboustranné</t>
  </si>
  <si>
    <t>210220401</t>
  </si>
  <si>
    <t>označení svodu štítky smalt/umělá hmota</t>
  </si>
  <si>
    <t>Celkem za ceník:</t>
  </si>
  <si>
    <t>Cena:</t>
  </si>
  <si>
    <t>Kč</t>
  </si>
  <si>
    <t>VC 7/222/89 - Pravidelné revize elektro</t>
  </si>
  <si>
    <t>105001</t>
  </si>
  <si>
    <t>Zjištění stavu ochrany před úderem blesku</t>
  </si>
  <si>
    <t>svod</t>
  </si>
  <si>
    <t>106010</t>
  </si>
  <si>
    <t>Měření zemního přechodového odporu uzemnění</t>
  </si>
  <si>
    <t>měření</t>
  </si>
  <si>
    <t>107015</t>
  </si>
  <si>
    <t>Demont.a opět.mont.zkušeb.svorky uzemnění</t>
  </si>
  <si>
    <t>Materiály</t>
  </si>
  <si>
    <t>Podpěra vedení na hřebenače</t>
  </si>
  <si>
    <t>Podpěra vedení pod tašky</t>
  </si>
  <si>
    <t>Podpěra vedení PV na svody</t>
  </si>
  <si>
    <t>svorka jímací tyče SJ</t>
  </si>
  <si>
    <t>01403</t>
  </si>
  <si>
    <t>drát AlMgSi 8</t>
  </si>
  <si>
    <t>01411</t>
  </si>
  <si>
    <t>jímací tyč  1,0m 18/10 AlMgSi</t>
  </si>
  <si>
    <t>01429</t>
  </si>
  <si>
    <t>svorka křížová SK</t>
  </si>
  <si>
    <t>svorka zkušební SZ</t>
  </si>
  <si>
    <t>01473</t>
  </si>
  <si>
    <t>svorka okapo SO</t>
  </si>
  <si>
    <t>svorka spojovací SS</t>
  </si>
  <si>
    <t>01488</t>
  </si>
  <si>
    <t>označovací štítek</t>
  </si>
  <si>
    <t>Celkem za materiály:</t>
  </si>
  <si>
    <t>Prořez 10,00%</t>
  </si>
  <si>
    <t>demontáž</t>
  </si>
  <si>
    <t>montáž</t>
  </si>
  <si>
    <t>Nová střešní krytina s oplechováním a zateplením podlahy půdy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</si>
</sst>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5]#,##0.00;\-#,##0.00"/>
    <numFmt numFmtId="165" formatCode="#,##0.00_ ;\-#,##0.00\ 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FF0000"/>
      <name val="Arial"/>
    </font>
    <font>
      <i/>
      <sz val="12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12"/>
      <color rgb="FF0000FF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10"/>
      <color rgb="FF000000"/>
      <name val="Arial"/>
    </font>
    <font>
      <b/>
      <sz val="9.75"/>
      <color rgb="FF000000"/>
      <name val="Arial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/>
    <xf numFmtId="0" fontId="1" fillId="0" borderId="1" xfId="1" applyFont="1" applyBorder="1" applyAlignment="1">
      <alignment vertical="top" wrapText="1"/>
    </xf>
    <xf numFmtId="0" fontId="1" fillId="2" borderId="2" xfId="1" applyFont="1" applyFill="1" applyBorder="1" applyAlignment="1">
      <alignment vertical="top" wrapText="1"/>
    </xf>
    <xf numFmtId="0" fontId="1" fillId="2" borderId="1" xfId="1" applyFont="1" applyFill="1" applyBorder="1" applyAlignment="1">
      <alignment vertical="top" wrapText="1"/>
    </xf>
    <xf numFmtId="0" fontId="1" fillId="2" borderId="3" xfId="1" applyFont="1" applyFill="1" applyBorder="1" applyAlignment="1">
      <alignment vertical="top" wrapText="1"/>
    </xf>
    <xf numFmtId="0" fontId="1" fillId="2" borderId="4" xfId="1" applyFont="1" applyFill="1" applyBorder="1" applyAlignment="1">
      <alignment vertical="top" wrapText="1"/>
    </xf>
    <xf numFmtId="0" fontId="1" fillId="2" borderId="0" xfId="1" applyFont="1" applyFill="1" applyAlignment="1">
      <alignment vertical="top" wrapText="1"/>
    </xf>
    <xf numFmtId="0" fontId="1" fillId="2" borderId="5" xfId="1" applyFont="1" applyFill="1" applyBorder="1" applyAlignment="1">
      <alignment vertical="top" wrapText="1"/>
    </xf>
    <xf numFmtId="0" fontId="1" fillId="2" borderId="6" xfId="1" applyFont="1" applyFill="1" applyBorder="1" applyAlignment="1">
      <alignment vertical="top" wrapText="1"/>
    </xf>
    <xf numFmtId="0" fontId="1" fillId="2" borderId="7" xfId="1" applyFont="1" applyFill="1" applyBorder="1" applyAlignment="1">
      <alignment vertical="top" wrapText="1"/>
    </xf>
    <xf numFmtId="0" fontId="1" fillId="2" borderId="8" xfId="1" applyFont="1" applyFill="1" applyBorder="1" applyAlignment="1">
      <alignment vertical="top" wrapText="1"/>
    </xf>
    <xf numFmtId="0" fontId="9" fillId="0" borderId="0" xfId="1" applyFont="1" applyAlignment="1">
      <alignment horizontal="right" vertical="top" wrapText="1" readingOrder="1"/>
    </xf>
    <xf numFmtId="0" fontId="9" fillId="0" borderId="0" xfId="1" applyFont="1" applyAlignment="1">
      <alignment vertical="top" wrapText="1" readingOrder="1"/>
    </xf>
    <xf numFmtId="0" fontId="1" fillId="0" borderId="7" xfId="1" applyFont="1" applyBorder="1" applyAlignment="1">
      <alignment vertical="top" wrapText="1"/>
    </xf>
    <xf numFmtId="0" fontId="8" fillId="0" borderId="10" xfId="1" applyFont="1" applyBorder="1" applyAlignment="1">
      <alignment horizontal="right" vertical="top" wrapText="1" readingOrder="1"/>
    </xf>
    <xf numFmtId="0" fontId="8" fillId="0" borderId="10" xfId="1" applyFont="1" applyBorder="1" applyAlignment="1">
      <alignment vertical="top" wrapText="1" readingOrder="1"/>
    </xf>
    <xf numFmtId="0" fontId="8" fillId="0" borderId="10" xfId="1" applyFont="1" applyBorder="1" applyAlignment="1">
      <alignment horizontal="right" vertical="center" wrapText="1" readingOrder="1"/>
    </xf>
    <xf numFmtId="0" fontId="8" fillId="0" borderId="10" xfId="1" applyFont="1" applyBorder="1" applyAlignment="1">
      <alignment vertical="center" wrapText="1" readingOrder="1"/>
    </xf>
    <xf numFmtId="164" fontId="1" fillId="0" borderId="0" xfId="0" applyNumberFormat="1" applyFont="1"/>
    <xf numFmtId="165" fontId="1" fillId="0" borderId="0" xfId="0" applyNumberFormat="1" applyFont="1"/>
    <xf numFmtId="0" fontId="2" fillId="0" borderId="0" xfId="1" applyFont="1" applyAlignment="1">
      <alignment horizontal="center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left" vertical="top" wrapText="1" readingOrder="1"/>
    </xf>
    <xf numFmtId="0" fontId="1" fillId="0" borderId="1" xfId="1" applyFont="1" applyBorder="1" applyAlignment="1">
      <alignment vertical="top" wrapText="1"/>
    </xf>
    <xf numFmtId="0" fontId="3" fillId="0" borderId="0" xfId="1" applyFont="1" applyAlignment="1">
      <alignment horizontal="right" vertical="top" wrapText="1" readingOrder="1"/>
    </xf>
    <xf numFmtId="0" fontId="4" fillId="0" borderId="0" xfId="1" applyFont="1" applyAlignment="1">
      <alignment horizontal="right" vertical="top" wrapText="1" readingOrder="1"/>
    </xf>
    <xf numFmtId="0" fontId="5" fillId="2" borderId="0" xfId="1" applyFont="1" applyFill="1" applyAlignment="1">
      <alignment horizontal="right" vertical="top" wrapText="1" readingOrder="1"/>
    </xf>
    <xf numFmtId="0" fontId="1" fillId="2" borderId="0" xfId="1" applyFont="1" applyFill="1" applyAlignment="1">
      <alignment vertical="top" wrapText="1"/>
    </xf>
    <xf numFmtId="0" fontId="6" fillId="2" borderId="0" xfId="1" applyFont="1" applyFill="1" applyAlignment="1">
      <alignment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8" fillId="0" borderId="9" xfId="1" applyFont="1" applyBorder="1" applyAlignment="1">
      <alignment horizontal="right" vertical="top" wrapText="1" readingOrder="1"/>
    </xf>
    <xf numFmtId="0" fontId="1" fillId="0" borderId="9" xfId="1" applyFont="1" applyBorder="1" applyAlignment="1">
      <alignment vertical="top" wrapText="1"/>
    </xf>
    <xf numFmtId="0" fontId="8" fillId="0" borderId="9" xfId="1" applyFont="1" applyBorder="1" applyAlignment="1">
      <alignment vertical="top" wrapText="1" readingOrder="1"/>
    </xf>
    <xf numFmtId="0" fontId="8" fillId="0" borderId="0" xfId="1" applyFont="1" applyAlignment="1">
      <alignment horizontal="left" vertical="top" wrapText="1" readingOrder="1"/>
    </xf>
    <xf numFmtId="0" fontId="8" fillId="0" borderId="0" xfId="1" applyFont="1" applyAlignment="1">
      <alignment vertical="top" wrapText="1" readingOrder="1"/>
    </xf>
    <xf numFmtId="0" fontId="8" fillId="0" borderId="0" xfId="1" applyFont="1" applyAlignment="1">
      <alignment horizontal="right" vertical="top" wrapText="1" readingOrder="1"/>
    </xf>
    <xf numFmtId="0" fontId="9" fillId="0" borderId="0" xfId="1" applyFont="1" applyAlignment="1">
      <alignment horizontal="right" vertical="top" wrapText="1" readingOrder="1"/>
    </xf>
    <xf numFmtId="0" fontId="9" fillId="0" borderId="0" xfId="1" applyFont="1" applyAlignment="1">
      <alignment vertical="top" wrapText="1" readingOrder="1"/>
    </xf>
    <xf numFmtId="0" fontId="8" fillId="0" borderId="9" xfId="1" applyFont="1" applyBorder="1" applyAlignment="1">
      <alignment horizontal="left" vertical="center" wrapText="1" readingOrder="1"/>
    </xf>
    <xf numFmtId="0" fontId="8" fillId="0" borderId="9" xfId="1" applyFont="1" applyBorder="1" applyAlignment="1">
      <alignment vertical="center" wrapText="1" readingOrder="1"/>
    </xf>
    <xf numFmtId="0" fontId="8" fillId="0" borderId="9" xfId="1" applyFont="1" applyBorder="1" applyAlignment="1">
      <alignment horizontal="right" vertical="center" wrapText="1" readingOrder="1"/>
    </xf>
    <xf numFmtId="0" fontId="10" fillId="0" borderId="7" xfId="1" applyFont="1" applyBorder="1" applyAlignment="1">
      <alignment vertical="top" wrapText="1" readingOrder="1"/>
    </xf>
    <xf numFmtId="0" fontId="1" fillId="0" borderId="7" xfId="1" applyFont="1" applyBorder="1" applyAlignment="1">
      <alignment vertical="top" wrapText="1"/>
    </xf>
    <xf numFmtId="0" fontId="11" fillId="0" borderId="7" xfId="1" applyFont="1" applyBorder="1" applyAlignment="1">
      <alignment horizontal="right" vertical="top" wrapText="1" readingOrder="1"/>
    </xf>
    <xf numFmtId="0" fontId="11" fillId="0" borderId="0" xfId="1" applyFont="1" applyAlignment="1">
      <alignment horizontal="right" vertical="top" wrapText="1" readingOrder="1"/>
    </xf>
    <xf numFmtId="0" fontId="9" fillId="0" borderId="0" xfId="1" applyFont="1" applyAlignment="1">
      <alignment horizontal="left" vertical="top" wrapText="1" readingOrder="1"/>
    </xf>
    <xf numFmtId="0" fontId="8" fillId="0" borderId="10" xfId="1" applyFont="1" applyBorder="1" applyAlignment="1">
      <alignment horizontal="right" vertical="top" wrapText="1" readingOrder="1"/>
    </xf>
    <xf numFmtId="0" fontId="1" fillId="0" borderId="10" xfId="1" applyFont="1" applyBorder="1" applyAlignment="1">
      <alignment vertical="top" wrapText="1"/>
    </xf>
    <xf numFmtId="0" fontId="8" fillId="0" borderId="10" xfId="1" applyFont="1" applyBorder="1" applyAlignment="1">
      <alignment vertical="top" wrapText="1" readingOrder="1"/>
    </xf>
    <xf numFmtId="164" fontId="9" fillId="0" borderId="0" xfId="1" applyNumberFormat="1" applyFont="1" applyAlignment="1">
      <alignment horizontal="right" vertical="top" wrapText="1" readingOrder="1"/>
    </xf>
    <xf numFmtId="164" fontId="8" fillId="0" borderId="10" xfId="1" applyNumberFormat="1" applyFont="1" applyBorder="1" applyAlignment="1">
      <alignment horizontal="right" vertical="center" wrapText="1" readingOrder="1"/>
    </xf>
    <xf numFmtId="165" fontId="9" fillId="0" borderId="0" xfId="1" applyNumberFormat="1" applyFont="1" applyAlignment="1">
      <alignment horizontal="right" vertical="top" wrapText="1" readingOrder="1"/>
    </xf>
    <xf numFmtId="165" fontId="11" fillId="0" borderId="7" xfId="1" applyNumberFormat="1" applyFont="1" applyBorder="1" applyAlignment="1">
      <alignment horizontal="right" vertical="top" wrapText="1" readingOrder="1"/>
    </xf>
    <xf numFmtId="165" fontId="11" fillId="0" borderId="0" xfId="1" applyNumberFormat="1" applyFont="1" applyAlignment="1">
      <alignment horizontal="right" vertical="top" wrapText="1" readingOrder="1"/>
    </xf>
    <xf numFmtId="165" fontId="8" fillId="0" borderId="10" xfId="1" applyNumberFormat="1" applyFont="1" applyBorder="1" applyAlignment="1">
      <alignment horizontal="right" vertical="center" wrapText="1" readingOrder="1"/>
    </xf>
    <xf numFmtId="0" fontId="8" fillId="0" borderId="10" xfId="1" applyFont="1" applyBorder="1" applyAlignment="1">
      <alignment horizontal="right" vertical="center" wrapText="1" readingOrder="1"/>
    </xf>
    <xf numFmtId="0" fontId="8" fillId="0" borderId="10" xfId="1" applyFont="1" applyBorder="1" applyAlignment="1">
      <alignment vertical="center" wrapText="1" readingOrder="1"/>
    </xf>
  </cellXfs>
  <cellStyles count="2">
    <cellStyle name="Normal" xfId="1" xr:uid="{00000000-0005-0000-0000-000000000000}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0000"/>
      <rgbColor rgb="00FFFFFF"/>
      <rgbColor rgb="000000FF"/>
      <rgbColor rgb="00D3D3D3"/>
      <rgbColor rgb="008080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8"/>
  <sheetViews>
    <sheetView showGridLines="0" tabSelected="1" workbookViewId="0">
      <pane ySplit="7" topLeftCell="A14" activePane="bottomLeft" state="frozen"/>
      <selection pane="bottomLeft" activeCell="AF23" sqref="AF23"/>
    </sheetView>
  </sheetViews>
  <sheetFormatPr defaultRowHeight="14.4" x14ac:dyDescent="0.3"/>
  <cols>
    <col min="1" max="1" width="0.5546875" customWidth="1"/>
    <col min="2" max="2" width="1.5546875" customWidth="1"/>
    <col min="3" max="3" width="0.33203125" customWidth="1"/>
    <col min="4" max="4" width="6.6640625" customWidth="1"/>
    <col min="5" max="5" width="2" customWidth="1"/>
    <col min="6" max="6" width="1.44140625" customWidth="1"/>
    <col min="7" max="7" width="0.88671875" customWidth="1"/>
    <col min="8" max="8" width="1.33203125" customWidth="1"/>
    <col min="9" max="9" width="0" hidden="1" customWidth="1"/>
    <col min="10" max="10" width="5.44140625" customWidth="1"/>
    <col min="11" max="11" width="8.88671875" customWidth="1"/>
    <col min="12" max="12" width="1.6640625" customWidth="1"/>
    <col min="13" max="13" width="0" hidden="1" customWidth="1"/>
    <col min="14" max="14" width="4.109375" customWidth="1"/>
    <col min="15" max="15" width="6.44140625" customWidth="1"/>
    <col min="16" max="16" width="3.5546875" customWidth="1"/>
    <col min="17" max="17" width="0" hidden="1" customWidth="1"/>
    <col min="18" max="18" width="3.33203125" customWidth="1"/>
    <col min="19" max="19" width="12.44140625" customWidth="1"/>
    <col min="20" max="20" width="0" hidden="1" customWidth="1"/>
    <col min="21" max="21" width="0.6640625" customWidth="1"/>
    <col min="22" max="22" width="9" customWidth="1"/>
    <col min="23" max="23" width="5.33203125" customWidth="1"/>
    <col min="24" max="24" width="10.5546875" customWidth="1"/>
    <col min="25" max="25" width="2.88671875" customWidth="1"/>
    <col min="26" max="26" width="1" customWidth="1"/>
    <col min="27" max="27" width="10.109375" customWidth="1"/>
    <col min="28" max="28" width="0" hidden="1" customWidth="1"/>
    <col min="29" max="29" width="1.33203125" customWidth="1"/>
    <col min="30" max="31" width="0.5546875" customWidth="1"/>
  </cols>
  <sheetData>
    <row r="1" spans="1:31" x14ac:dyDescent="0.3">
      <c r="P1" s="20" t="s">
        <v>0</v>
      </c>
      <c r="Q1" s="21"/>
      <c r="R1" s="21"/>
      <c r="S1" s="21"/>
      <c r="T1" s="21"/>
      <c r="U1" s="21"/>
    </row>
    <row r="2" spans="1:31" x14ac:dyDescent="0.3">
      <c r="G2" s="22" t="s">
        <v>1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31" ht="0.15" customHeight="1" x14ac:dyDescent="0.3"/>
    <row r="4" spans="1:31" x14ac:dyDescent="0.3">
      <c r="A4" s="23" t="s">
        <v>2</v>
      </c>
      <c r="B4" s="21"/>
      <c r="C4" s="21"/>
      <c r="D4" s="21"/>
      <c r="E4" s="21"/>
      <c r="F4" s="21"/>
      <c r="G4" s="21"/>
      <c r="O4" s="22" t="s">
        <v>2</v>
      </c>
      <c r="P4" s="21"/>
      <c r="Q4" s="21"/>
      <c r="R4" s="21"/>
      <c r="X4" s="25" t="s">
        <v>3</v>
      </c>
      <c r="Y4" s="21"/>
    </row>
    <row r="5" spans="1:31" x14ac:dyDescent="0.3">
      <c r="A5" s="24"/>
      <c r="B5" s="24"/>
      <c r="C5" s="24"/>
      <c r="D5" s="24"/>
      <c r="E5" s="24"/>
      <c r="F5" s="24"/>
      <c r="G5" s="24"/>
      <c r="H5" s="1"/>
      <c r="I5" s="1"/>
      <c r="J5" s="1"/>
      <c r="K5" s="1"/>
      <c r="L5" s="1"/>
      <c r="M5" s="1"/>
      <c r="N5" s="1"/>
      <c r="O5" s="24"/>
      <c r="P5" s="24"/>
      <c r="Q5" s="24"/>
      <c r="R5" s="24"/>
      <c r="S5" s="1"/>
      <c r="T5" s="1"/>
      <c r="U5" s="1"/>
      <c r="V5" s="1"/>
      <c r="W5" s="1"/>
      <c r="X5" s="24"/>
      <c r="Y5" s="24"/>
      <c r="Z5" s="1"/>
      <c r="AA5" s="1"/>
      <c r="AB5" s="1"/>
      <c r="AC5" s="1"/>
      <c r="AD5" s="1"/>
      <c r="AE5" s="1"/>
    </row>
    <row r="6" spans="1:31" ht="11.25" customHeight="1" x14ac:dyDescent="0.3">
      <c r="A6" s="26" t="s">
        <v>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</row>
    <row r="7" spans="1:31" ht="0" hidden="1" customHeight="1" x14ac:dyDescent="0.3"/>
    <row r="8" spans="1:31" ht="2.85" customHeight="1" x14ac:dyDescent="0.3"/>
    <row r="9" spans="1:31" ht="5.7" customHeight="1" x14ac:dyDescent="0.3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4"/>
    </row>
    <row r="10" spans="1:31" ht="16.350000000000001" customHeight="1" x14ac:dyDescent="0.3">
      <c r="B10" s="5"/>
      <c r="C10" s="6"/>
      <c r="D10" s="27" t="s">
        <v>5</v>
      </c>
      <c r="E10" s="28"/>
      <c r="F10" s="28"/>
      <c r="G10" s="28"/>
      <c r="H10" s="28"/>
      <c r="I10" s="28"/>
      <c r="J10" s="28"/>
      <c r="K10" s="29" t="s">
        <v>6</v>
      </c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6"/>
      <c r="AC10" s="7"/>
    </row>
    <row r="11" spans="1:31" ht="16.350000000000001" customHeight="1" x14ac:dyDescent="0.3">
      <c r="B11" s="5"/>
      <c r="C11" s="6"/>
      <c r="D11" s="27" t="s">
        <v>7</v>
      </c>
      <c r="E11" s="28"/>
      <c r="F11" s="28"/>
      <c r="G11" s="28"/>
      <c r="H11" s="28"/>
      <c r="I11" s="28"/>
      <c r="J11" s="28"/>
      <c r="K11" s="29" t="s">
        <v>110</v>
      </c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6"/>
      <c r="AC11" s="7"/>
    </row>
    <row r="12" spans="1:31" ht="0" hidden="1" customHeight="1" x14ac:dyDescent="0.3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31" ht="2.85" customHeight="1" x14ac:dyDescent="0.3">
      <c r="B13" s="8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10"/>
    </row>
    <row r="14" spans="1:31" ht="2.85" customHeight="1" x14ac:dyDescent="0.3"/>
    <row r="15" spans="1:31" ht="11.4" customHeight="1" x14ac:dyDescent="0.3"/>
    <row r="16" spans="1:31" ht="2.85" customHeight="1" x14ac:dyDescent="0.3"/>
    <row r="17" spans="2:30" ht="17.100000000000001" customHeight="1" x14ac:dyDescent="0.3">
      <c r="B17" s="30" t="s">
        <v>8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</row>
    <row r="18" spans="2:30" ht="2.85" customHeight="1" x14ac:dyDescent="0.3"/>
    <row r="19" spans="2:30" ht="11.4" customHeight="1" x14ac:dyDescent="0.3">
      <c r="B19" s="31" t="s">
        <v>9</v>
      </c>
      <c r="C19" s="32"/>
      <c r="D19" s="32"/>
      <c r="E19" s="33" t="s">
        <v>10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1" t="s">
        <v>11</v>
      </c>
      <c r="X19" s="32"/>
      <c r="Y19" s="31" t="s">
        <v>12</v>
      </c>
      <c r="Z19" s="32"/>
      <c r="AA19" s="32"/>
      <c r="AB19" s="32"/>
      <c r="AC19" s="32"/>
      <c r="AD19" s="32"/>
    </row>
    <row r="20" spans="2:30" ht="11.4" customHeight="1" x14ac:dyDescent="0.3">
      <c r="B20" s="34" t="s">
        <v>13</v>
      </c>
      <c r="C20" s="21"/>
      <c r="D20" s="21"/>
      <c r="E20" s="35" t="s">
        <v>14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36" t="s">
        <v>2</v>
      </c>
      <c r="X20" s="21"/>
      <c r="Y20" s="36" t="s">
        <v>2</v>
      </c>
      <c r="Z20" s="21"/>
      <c r="AA20" s="21"/>
      <c r="AB20" s="21"/>
      <c r="AC20" s="21"/>
      <c r="AD20" s="21"/>
    </row>
    <row r="21" spans="2:30" ht="11.25" customHeight="1" x14ac:dyDescent="0.3">
      <c r="B21" s="37" t="s">
        <v>15</v>
      </c>
      <c r="C21" s="21"/>
      <c r="D21" s="21"/>
      <c r="E21" s="38" t="s">
        <v>16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37">
        <f>'Položky všech ceníků'!AJ26</f>
        <v>0</v>
      </c>
      <c r="X21" s="21"/>
      <c r="Y21" s="37">
        <f t="shared" ref="Y21:Y28" si="0">W21</f>
        <v>0</v>
      </c>
      <c r="Z21" s="21"/>
      <c r="AA21" s="21"/>
      <c r="AB21" s="21"/>
      <c r="AC21" s="21"/>
      <c r="AD21" s="21"/>
    </row>
    <row r="22" spans="2:30" ht="11.4" customHeight="1" x14ac:dyDescent="0.3">
      <c r="B22" s="37" t="s">
        <v>17</v>
      </c>
      <c r="C22" s="21"/>
      <c r="D22" s="21"/>
      <c r="E22" s="38" t="s">
        <v>18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37">
        <f>'Položky všech ceníků'!AJ16</f>
        <v>0</v>
      </c>
      <c r="X22" s="21"/>
      <c r="Y22" s="37">
        <f t="shared" si="0"/>
        <v>0</v>
      </c>
      <c r="Z22" s="21"/>
      <c r="AA22" s="21"/>
      <c r="AB22" s="21"/>
      <c r="AC22" s="21"/>
      <c r="AD22" s="21"/>
    </row>
    <row r="23" spans="2:30" ht="11.4" customHeight="1" x14ac:dyDescent="0.3">
      <c r="B23" s="37" t="s">
        <v>19</v>
      </c>
      <c r="C23" s="21"/>
      <c r="D23" s="21"/>
      <c r="E23" s="38" t="s">
        <v>20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37">
        <f>W26*0.048+W21*0.048+W22*0.048</f>
        <v>0</v>
      </c>
      <c r="X23" s="21"/>
      <c r="Y23" s="37">
        <f t="shared" si="0"/>
        <v>0</v>
      </c>
      <c r="Z23" s="21"/>
      <c r="AA23" s="21"/>
      <c r="AB23" s="21"/>
      <c r="AC23" s="21"/>
      <c r="AD23" s="21"/>
    </row>
    <row r="24" spans="2:30" ht="11.4" customHeight="1" x14ac:dyDescent="0.3">
      <c r="B24" s="37" t="s">
        <v>21</v>
      </c>
      <c r="C24" s="21"/>
      <c r="D24" s="21"/>
      <c r="E24" s="38" t="s">
        <v>22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37">
        <f>'Položky všech ceníků'!AJ46</f>
        <v>0</v>
      </c>
      <c r="X24" s="21"/>
      <c r="Y24" s="37">
        <f t="shared" si="0"/>
        <v>0</v>
      </c>
      <c r="Z24" s="21"/>
      <c r="AA24" s="21"/>
      <c r="AB24" s="21"/>
      <c r="AC24" s="21"/>
      <c r="AD24" s="21"/>
    </row>
    <row r="25" spans="2:30" ht="11.25" customHeight="1" x14ac:dyDescent="0.3">
      <c r="B25" s="37" t="s">
        <v>23</v>
      </c>
      <c r="C25" s="21"/>
      <c r="D25" s="21"/>
      <c r="E25" s="38" t="s">
        <v>24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37">
        <f>W24*0.25</f>
        <v>0</v>
      </c>
      <c r="X25" s="21"/>
      <c r="Y25" s="37">
        <f t="shared" si="0"/>
        <v>0</v>
      </c>
      <c r="Z25" s="21"/>
      <c r="AA25" s="21"/>
      <c r="AB25" s="21"/>
      <c r="AC25" s="21"/>
      <c r="AD25" s="21"/>
    </row>
    <row r="26" spans="2:30" ht="11.4" customHeight="1" x14ac:dyDescent="0.3">
      <c r="B26" s="37" t="s">
        <v>25</v>
      </c>
      <c r="C26" s="21"/>
      <c r="D26" s="21"/>
      <c r="E26" s="38" t="s">
        <v>26</v>
      </c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37">
        <f>SUM('Položky všech ceníků'!F79:H82)</f>
        <v>0</v>
      </c>
      <c r="X26" s="21"/>
      <c r="Y26" s="37">
        <f t="shared" si="0"/>
        <v>0</v>
      </c>
      <c r="Z26" s="21"/>
      <c r="AA26" s="21"/>
      <c r="AB26" s="21"/>
      <c r="AC26" s="21"/>
      <c r="AD26" s="21"/>
    </row>
    <row r="27" spans="2:30" ht="11.4" customHeight="1" x14ac:dyDescent="0.3">
      <c r="B27" s="37" t="s">
        <v>27</v>
      </c>
      <c r="C27" s="21"/>
      <c r="D27" s="21"/>
      <c r="E27" s="38" t="s">
        <v>28</v>
      </c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37">
        <f>W26*0.05</f>
        <v>0</v>
      </c>
      <c r="X27" s="21"/>
      <c r="Y27" s="37">
        <f t="shared" si="0"/>
        <v>0</v>
      </c>
      <c r="Z27" s="21"/>
      <c r="AA27" s="21"/>
      <c r="AB27" s="21"/>
      <c r="AC27" s="21"/>
      <c r="AD27" s="21"/>
    </row>
    <row r="28" spans="2:30" ht="11.4" customHeight="1" x14ac:dyDescent="0.3">
      <c r="B28" s="34" t="s">
        <v>2</v>
      </c>
      <c r="C28" s="21"/>
      <c r="D28" s="21"/>
      <c r="E28" s="35" t="s">
        <v>29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36">
        <f>SUM(W21:W27)</f>
        <v>0</v>
      </c>
      <c r="X28" s="21"/>
      <c r="Y28" s="36">
        <f t="shared" si="0"/>
        <v>0</v>
      </c>
      <c r="Z28" s="21"/>
      <c r="AA28" s="21"/>
      <c r="AB28" s="21"/>
      <c r="AC28" s="21"/>
      <c r="AD28" s="21"/>
    </row>
    <row r="29" spans="2:30" ht="11.25" customHeight="1" x14ac:dyDescent="0.3">
      <c r="B29" s="37" t="s">
        <v>2</v>
      </c>
      <c r="C29" s="21"/>
      <c r="D29" s="21"/>
      <c r="E29" s="38" t="s">
        <v>2</v>
      </c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37" t="s">
        <v>2</v>
      </c>
      <c r="X29" s="21"/>
      <c r="Y29" s="37" t="s">
        <v>2</v>
      </c>
      <c r="Z29" s="21"/>
      <c r="AA29" s="21"/>
      <c r="AB29" s="21"/>
      <c r="AC29" s="21"/>
      <c r="AD29" s="21"/>
    </row>
    <row r="30" spans="2:30" ht="11.4" customHeight="1" x14ac:dyDescent="0.3">
      <c r="B30" s="34" t="s">
        <v>30</v>
      </c>
      <c r="C30" s="21"/>
      <c r="D30" s="21"/>
      <c r="E30" s="35" t="s">
        <v>31</v>
      </c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36" t="s">
        <v>2</v>
      </c>
      <c r="X30" s="21"/>
      <c r="Y30" s="36" t="s">
        <v>2</v>
      </c>
      <c r="Z30" s="21"/>
      <c r="AA30" s="21"/>
      <c r="AB30" s="21"/>
      <c r="AC30" s="21"/>
      <c r="AD30" s="21"/>
    </row>
    <row r="31" spans="2:30" ht="11.4" customHeight="1" x14ac:dyDescent="0.3">
      <c r="B31" s="37" t="s">
        <v>32</v>
      </c>
      <c r="C31" s="21"/>
      <c r="D31" s="21"/>
      <c r="E31" s="38" t="s">
        <v>33</v>
      </c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37">
        <f>W28*0.03</f>
        <v>0</v>
      </c>
      <c r="X31" s="21"/>
      <c r="Y31" s="37">
        <f>W31</f>
        <v>0</v>
      </c>
      <c r="Z31" s="21"/>
      <c r="AA31" s="21"/>
      <c r="AB31" s="21"/>
      <c r="AC31" s="21"/>
      <c r="AD31" s="21"/>
    </row>
    <row r="32" spans="2:30" ht="11.4" customHeight="1" x14ac:dyDescent="0.3">
      <c r="B32" s="34" t="s">
        <v>2</v>
      </c>
      <c r="C32" s="21"/>
      <c r="D32" s="21"/>
      <c r="E32" s="35" t="s">
        <v>34</v>
      </c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36">
        <f>W31</f>
        <v>0</v>
      </c>
      <c r="X32" s="21"/>
      <c r="Y32" s="36">
        <f>W32</f>
        <v>0</v>
      </c>
      <c r="Z32" s="21"/>
      <c r="AA32" s="21"/>
      <c r="AB32" s="21"/>
      <c r="AC32" s="21"/>
      <c r="AD32" s="21"/>
    </row>
    <row r="33" spans="2:30" ht="11.4" customHeight="1" x14ac:dyDescent="0.3">
      <c r="B33" s="37" t="s">
        <v>2</v>
      </c>
      <c r="C33" s="21"/>
      <c r="D33" s="21"/>
      <c r="E33" s="38" t="s">
        <v>2</v>
      </c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37" t="s">
        <v>2</v>
      </c>
      <c r="X33" s="21"/>
      <c r="Y33" s="37" t="s">
        <v>2</v>
      </c>
      <c r="Z33" s="21"/>
      <c r="AA33" s="21"/>
      <c r="AB33" s="21"/>
      <c r="AC33" s="21"/>
      <c r="AD33" s="21"/>
    </row>
    <row r="34" spans="2:30" ht="11.25" customHeight="1" x14ac:dyDescent="0.3">
      <c r="B34" s="39" t="s">
        <v>35</v>
      </c>
      <c r="C34" s="32"/>
      <c r="D34" s="32"/>
      <c r="E34" s="40" t="s">
        <v>36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41">
        <f>W28+W31</f>
        <v>0</v>
      </c>
      <c r="X34" s="32"/>
      <c r="Y34" s="41">
        <f>W34</f>
        <v>0</v>
      </c>
      <c r="Z34" s="32"/>
      <c r="AA34" s="32"/>
      <c r="AB34" s="32"/>
      <c r="AC34" s="32"/>
      <c r="AD34" s="32"/>
    </row>
    <row r="35" spans="2:30" ht="14.1" customHeight="1" x14ac:dyDescent="0.3"/>
    <row r="36" spans="2:30" ht="11.4" customHeight="1" x14ac:dyDescent="0.3">
      <c r="B36" s="42" t="s">
        <v>2</v>
      </c>
      <c r="C36" s="43"/>
      <c r="D36" s="43"/>
      <c r="E36" s="43"/>
      <c r="F36" s="43"/>
      <c r="G36" s="43"/>
      <c r="H36" s="43"/>
      <c r="J36" s="44" t="s">
        <v>11</v>
      </c>
      <c r="K36" s="43"/>
      <c r="L36" s="43"/>
      <c r="M36" s="44" t="s">
        <v>37</v>
      </c>
      <c r="N36" s="43"/>
      <c r="O36" s="43"/>
      <c r="P36" s="43"/>
      <c r="Q36" s="43"/>
      <c r="R36" s="44" t="s">
        <v>38</v>
      </c>
      <c r="S36" s="43"/>
    </row>
    <row r="37" spans="2:30" ht="11.25" customHeight="1" x14ac:dyDescent="0.3">
      <c r="B37" s="44" t="s">
        <v>39</v>
      </c>
      <c r="C37" s="43"/>
      <c r="D37" s="43"/>
      <c r="E37" s="43"/>
      <c r="F37" s="43"/>
      <c r="G37" s="43"/>
      <c r="H37" s="43"/>
      <c r="I37" s="13"/>
      <c r="J37" s="44">
        <f>W34</f>
        <v>0</v>
      </c>
      <c r="K37" s="43"/>
      <c r="L37" s="43"/>
      <c r="M37" s="44">
        <f>J37*0.21</f>
        <v>0</v>
      </c>
      <c r="N37" s="43"/>
      <c r="O37" s="43"/>
      <c r="P37" s="43"/>
      <c r="Q37" s="43"/>
      <c r="R37" s="44">
        <f>J37+M37</f>
        <v>0</v>
      </c>
      <c r="S37" s="43"/>
    </row>
    <row r="38" spans="2:30" ht="0" hidden="1" customHeight="1" x14ac:dyDescent="0.3"/>
    <row r="39" spans="2:30" ht="3" customHeight="1" x14ac:dyDescent="0.3"/>
    <row r="40" spans="2:30" ht="11.25" customHeight="1" x14ac:dyDescent="0.3">
      <c r="B40" s="45" t="s">
        <v>40</v>
      </c>
      <c r="C40" s="21"/>
      <c r="D40" s="21"/>
      <c r="E40" s="21"/>
      <c r="F40" s="21"/>
      <c r="G40" s="21"/>
      <c r="H40" s="21"/>
      <c r="J40" s="45">
        <f>J37</f>
        <v>0</v>
      </c>
      <c r="K40" s="21"/>
      <c r="L40" s="21"/>
      <c r="N40" s="45">
        <f>M37</f>
        <v>0</v>
      </c>
      <c r="O40" s="21"/>
      <c r="P40" s="21"/>
      <c r="Q40" s="21"/>
      <c r="R40" s="45">
        <f>R37</f>
        <v>0</v>
      </c>
      <c r="S40" s="21"/>
    </row>
    <row r="41" spans="2:30" ht="5.7" customHeight="1" x14ac:dyDescent="0.3"/>
    <row r="42" spans="2:30" ht="2.85" customHeight="1" x14ac:dyDescent="0.3"/>
    <row r="43" spans="2:30" ht="0" hidden="1" customHeight="1" x14ac:dyDescent="0.3"/>
    <row r="44" spans="2:30" ht="12.6" customHeight="1" x14ac:dyDescent="0.3">
      <c r="B44" s="46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</row>
    <row r="45" spans="2:30" ht="11.4" customHeight="1" x14ac:dyDescent="0.3"/>
    <row r="46" spans="2:30" ht="11.4" customHeight="1" x14ac:dyDescent="0.3">
      <c r="B46" s="36" t="s">
        <v>41</v>
      </c>
      <c r="C46" s="21"/>
      <c r="D46" s="21"/>
      <c r="E46" s="21"/>
      <c r="F46" s="35" t="s">
        <v>42</v>
      </c>
      <c r="G46" s="21"/>
      <c r="H46" s="21"/>
      <c r="I46" s="21"/>
      <c r="J46" s="21"/>
      <c r="K46" s="21"/>
    </row>
    <row r="47" spans="2:30" ht="11.4" customHeight="1" x14ac:dyDescent="0.3">
      <c r="B47" s="36" t="s">
        <v>43</v>
      </c>
      <c r="C47" s="21"/>
      <c r="D47" s="21"/>
      <c r="E47" s="21"/>
      <c r="F47" s="35" t="s">
        <v>44</v>
      </c>
      <c r="G47" s="21"/>
      <c r="H47" s="21"/>
      <c r="I47" s="21"/>
      <c r="J47" s="21"/>
      <c r="K47" s="21"/>
    </row>
    <row r="48" spans="2:30" ht="11.25" customHeight="1" x14ac:dyDescent="0.3">
      <c r="B48" s="36" t="s">
        <v>45</v>
      </c>
      <c r="C48" s="21"/>
      <c r="D48" s="21"/>
      <c r="E48" s="21"/>
      <c r="F48" s="35" t="s">
        <v>46</v>
      </c>
      <c r="G48" s="21"/>
      <c r="H48" s="21"/>
      <c r="I48" s="21"/>
      <c r="J48" s="21"/>
      <c r="K48" s="21"/>
    </row>
  </sheetData>
  <mergeCells count="94">
    <mergeCell ref="B48:E48"/>
    <mergeCell ref="F48:K48"/>
    <mergeCell ref="B44:P44"/>
    <mergeCell ref="B46:E46"/>
    <mergeCell ref="F46:K46"/>
    <mergeCell ref="B47:E47"/>
    <mergeCell ref="F47:K47"/>
    <mergeCell ref="B37:H37"/>
    <mergeCell ref="J37:L37"/>
    <mergeCell ref="M37:Q37"/>
    <mergeCell ref="R37:S37"/>
    <mergeCell ref="B40:H40"/>
    <mergeCell ref="J40:L40"/>
    <mergeCell ref="N40:Q40"/>
    <mergeCell ref="R40:S40"/>
    <mergeCell ref="B34:D34"/>
    <mergeCell ref="E34:V34"/>
    <mergeCell ref="W34:X34"/>
    <mergeCell ref="Y34:AD34"/>
    <mergeCell ref="B36:H36"/>
    <mergeCell ref="J36:L36"/>
    <mergeCell ref="M36:Q36"/>
    <mergeCell ref="R36:S36"/>
    <mergeCell ref="B32:D32"/>
    <mergeCell ref="E32:V32"/>
    <mergeCell ref="W32:X32"/>
    <mergeCell ref="Y32:AD32"/>
    <mergeCell ref="B33:D33"/>
    <mergeCell ref="E33:V33"/>
    <mergeCell ref="W33:X33"/>
    <mergeCell ref="Y33:AD33"/>
    <mergeCell ref="B30:D30"/>
    <mergeCell ref="E30:V30"/>
    <mergeCell ref="W30:X30"/>
    <mergeCell ref="Y30:AD30"/>
    <mergeCell ref="B31:D31"/>
    <mergeCell ref="E31:V31"/>
    <mergeCell ref="W31:X31"/>
    <mergeCell ref="Y31:AD31"/>
    <mergeCell ref="B28:D28"/>
    <mergeCell ref="E28:V28"/>
    <mergeCell ref="W28:X28"/>
    <mergeCell ref="Y28:AD28"/>
    <mergeCell ref="B29:D29"/>
    <mergeCell ref="E29:V29"/>
    <mergeCell ref="W29:X29"/>
    <mergeCell ref="Y29:AD29"/>
    <mergeCell ref="B26:D26"/>
    <mergeCell ref="E26:V26"/>
    <mergeCell ref="W26:X26"/>
    <mergeCell ref="Y26:AD26"/>
    <mergeCell ref="B27:D27"/>
    <mergeCell ref="E27:V27"/>
    <mergeCell ref="W27:X27"/>
    <mergeCell ref="Y27:AD27"/>
    <mergeCell ref="B24:D24"/>
    <mergeCell ref="E24:V24"/>
    <mergeCell ref="W24:X24"/>
    <mergeCell ref="Y24:AD24"/>
    <mergeCell ref="B25:D25"/>
    <mergeCell ref="E25:V25"/>
    <mergeCell ref="W25:X25"/>
    <mergeCell ref="Y25:AD25"/>
    <mergeCell ref="B22:D22"/>
    <mergeCell ref="E22:V22"/>
    <mergeCell ref="W22:X22"/>
    <mergeCell ref="Y22:AD22"/>
    <mergeCell ref="B23:D23"/>
    <mergeCell ref="E23:V23"/>
    <mergeCell ref="W23:X23"/>
    <mergeCell ref="Y23:AD23"/>
    <mergeCell ref="B20:D20"/>
    <mergeCell ref="E20:V20"/>
    <mergeCell ref="W20:X20"/>
    <mergeCell ref="Y20:AD20"/>
    <mergeCell ref="B21:D21"/>
    <mergeCell ref="E21:V21"/>
    <mergeCell ref="W21:X21"/>
    <mergeCell ref="Y21:AD21"/>
    <mergeCell ref="B17:AD17"/>
    <mergeCell ref="B19:D19"/>
    <mergeCell ref="E19:V19"/>
    <mergeCell ref="W19:X19"/>
    <mergeCell ref="Y19:AD19"/>
    <mergeCell ref="A6:AE6"/>
    <mergeCell ref="D10:J10"/>
    <mergeCell ref="K10:AA10"/>
    <mergeCell ref="D11:J11"/>
    <mergeCell ref="K11:AA11"/>
    <mergeCell ref="P1:U1"/>
    <mergeCell ref="G2:Z2"/>
    <mergeCell ref="A4:G5"/>
    <mergeCell ref="O4:R5"/>
    <mergeCell ref="X4:Y5"/>
  </mergeCells>
  <pageMargins left="0" right="0" top="0" bottom="0" header="0" footer="0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90"/>
  <sheetViews>
    <sheetView showGridLines="0" workbookViewId="0">
      <pane ySplit="7" topLeftCell="A61" activePane="bottomLeft" state="frozen"/>
      <selection pane="bottomLeft" activeCell="B75" sqref="B75:AH75"/>
    </sheetView>
  </sheetViews>
  <sheetFormatPr defaultRowHeight="14.4" x14ac:dyDescent="0.3"/>
  <cols>
    <col min="1" max="1" width="0.5546875" customWidth="1"/>
    <col min="2" max="2" width="1.5546875" customWidth="1"/>
    <col min="3" max="3" width="4.33203125" customWidth="1"/>
    <col min="4" max="4" width="1.6640625" customWidth="1"/>
    <col min="5" max="5" width="0" hidden="1" customWidth="1"/>
    <col min="6" max="6" width="4.5546875" customWidth="1"/>
    <col min="7" max="7" width="0.33203125" customWidth="1"/>
    <col min="8" max="8" width="0.6640625" customWidth="1"/>
    <col min="9" max="9" width="1.109375" customWidth="1"/>
    <col min="10" max="10" width="0.6640625" customWidth="1"/>
    <col min="11" max="11" width="0" hidden="1" customWidth="1"/>
    <col min="12" max="12" width="0.6640625" customWidth="1"/>
    <col min="13" max="13" width="0" hidden="1" customWidth="1"/>
    <col min="14" max="14" width="0.88671875" customWidth="1"/>
    <col min="15" max="15" width="1.33203125" customWidth="1"/>
    <col min="16" max="16" width="7.33203125" customWidth="1"/>
    <col min="17" max="17" width="0" hidden="1" customWidth="1"/>
    <col min="18" max="18" width="5.6640625" customWidth="1"/>
    <col min="19" max="19" width="3.5546875" customWidth="1"/>
    <col min="20" max="20" width="1.44140625" customWidth="1"/>
    <col min="21" max="21" width="1.33203125" customWidth="1"/>
    <col min="22" max="22" width="0.88671875" customWidth="1"/>
    <col min="23" max="23" width="2.88671875" customWidth="1"/>
    <col min="24" max="24" width="7" customWidth="1"/>
    <col min="25" max="25" width="7.5546875" customWidth="1"/>
    <col min="26" max="26" width="5.44140625" customWidth="1"/>
    <col min="27" max="27" width="8.88671875" customWidth="1"/>
    <col min="28" max="28" width="5.44140625" customWidth="1"/>
    <col min="29" max="29" width="3" customWidth="1"/>
    <col min="30" max="30" width="5.88671875" customWidth="1"/>
    <col min="31" max="31" width="4.5546875" customWidth="1"/>
    <col min="32" max="32" width="1" customWidth="1"/>
    <col min="33" max="33" width="5.33203125" customWidth="1"/>
    <col min="34" max="34" width="6.6640625" customWidth="1"/>
    <col min="35" max="35" width="0.5546875" customWidth="1"/>
  </cols>
  <sheetData>
    <row r="1" spans="1:36" x14ac:dyDescent="0.3">
      <c r="X1" s="20" t="s">
        <v>0</v>
      </c>
      <c r="Y1" s="21"/>
      <c r="Z1" s="21"/>
    </row>
    <row r="2" spans="1:36" x14ac:dyDescent="0.3">
      <c r="G2" s="22" t="s">
        <v>1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</row>
    <row r="3" spans="1:36" ht="0.15" customHeight="1" x14ac:dyDescent="0.3"/>
    <row r="4" spans="1:36" x14ac:dyDescent="0.3">
      <c r="A4" s="23" t="s">
        <v>2</v>
      </c>
      <c r="B4" s="21"/>
      <c r="C4" s="21"/>
      <c r="D4" s="21"/>
      <c r="E4" s="21"/>
      <c r="F4" s="21"/>
      <c r="G4" s="21"/>
      <c r="H4" s="21"/>
      <c r="T4" s="22" t="s">
        <v>2</v>
      </c>
      <c r="U4" s="21"/>
      <c r="V4" s="21"/>
      <c r="W4" s="21"/>
      <c r="X4" s="21"/>
      <c r="AC4" s="25" t="s">
        <v>3</v>
      </c>
      <c r="AD4" s="21"/>
      <c r="AE4" s="21"/>
    </row>
    <row r="5" spans="1:36" x14ac:dyDescent="0.3">
      <c r="A5" s="24"/>
      <c r="B5" s="24"/>
      <c r="C5" s="24"/>
      <c r="D5" s="24"/>
      <c r="E5" s="24"/>
      <c r="F5" s="24"/>
      <c r="G5" s="24"/>
      <c r="H5" s="24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4"/>
      <c r="U5" s="24"/>
      <c r="V5" s="24"/>
      <c r="W5" s="24"/>
      <c r="X5" s="24"/>
      <c r="Y5" s="1"/>
      <c r="Z5" s="1"/>
      <c r="AA5" s="1"/>
      <c r="AB5" s="1"/>
      <c r="AC5" s="24"/>
      <c r="AD5" s="24"/>
      <c r="AE5" s="24"/>
      <c r="AF5" s="1"/>
      <c r="AG5" s="1"/>
      <c r="AH5" s="1"/>
      <c r="AI5" s="1"/>
    </row>
    <row r="6" spans="1:36" ht="11.25" customHeight="1" x14ac:dyDescent="0.3">
      <c r="A6" s="26" t="s">
        <v>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</row>
    <row r="7" spans="1:36" ht="0" hidden="1" customHeight="1" x14ac:dyDescent="0.3"/>
    <row r="8" spans="1:36" ht="2.85" customHeight="1" x14ac:dyDescent="0.3"/>
    <row r="9" spans="1:36" ht="17.100000000000001" customHeight="1" x14ac:dyDescent="0.3">
      <c r="B9" s="30" t="s">
        <v>47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6" ht="2.85" customHeight="1" x14ac:dyDescent="0.3"/>
    <row r="11" spans="1:36" x14ac:dyDescent="0.3">
      <c r="B11" s="47" t="s">
        <v>48</v>
      </c>
      <c r="C11" s="48"/>
      <c r="D11" s="49" t="s">
        <v>49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9" t="s">
        <v>10</v>
      </c>
      <c r="Q11" s="48"/>
      <c r="R11" s="48"/>
      <c r="S11" s="48"/>
      <c r="T11" s="48"/>
      <c r="U11" s="48"/>
      <c r="V11" s="48"/>
      <c r="W11" s="48"/>
      <c r="X11" s="48"/>
      <c r="Y11" s="48"/>
      <c r="Z11" s="47" t="s">
        <v>50</v>
      </c>
      <c r="AA11" s="48"/>
      <c r="AB11" s="47" t="s">
        <v>51</v>
      </c>
      <c r="AC11" s="48"/>
      <c r="AD11" s="15" t="s">
        <v>52</v>
      </c>
      <c r="AE11" s="47" t="s">
        <v>53</v>
      </c>
      <c r="AF11" s="48"/>
      <c r="AG11" s="48"/>
      <c r="AH11" s="14" t="s">
        <v>54</v>
      </c>
    </row>
    <row r="12" spans="1:36" x14ac:dyDescent="0.3">
      <c r="B12" s="37">
        <v>1</v>
      </c>
      <c r="C12" s="21"/>
      <c r="D12" s="38" t="s">
        <v>55</v>
      </c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38" t="s">
        <v>56</v>
      </c>
      <c r="Q12" s="21"/>
      <c r="R12" s="21"/>
      <c r="S12" s="21"/>
      <c r="T12" s="21"/>
      <c r="U12" s="21"/>
      <c r="V12" s="21"/>
      <c r="W12" s="21"/>
      <c r="X12" s="21"/>
      <c r="Y12" s="21"/>
      <c r="Z12" s="50">
        <v>0</v>
      </c>
      <c r="AA12" s="21"/>
      <c r="AB12" s="37" t="s">
        <v>57</v>
      </c>
      <c r="AC12" s="21"/>
      <c r="AD12" s="12" t="s">
        <v>58</v>
      </c>
      <c r="AE12" s="50">
        <f>Z12*AB12</f>
        <v>0</v>
      </c>
      <c r="AF12" s="21"/>
      <c r="AG12" s="21"/>
      <c r="AH12" s="11" t="s">
        <v>59</v>
      </c>
    </row>
    <row r="13" spans="1:36" x14ac:dyDescent="0.3">
      <c r="B13" s="37">
        <v>2</v>
      </c>
      <c r="C13" s="21"/>
      <c r="D13" s="38" t="s">
        <v>60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38" t="s">
        <v>61</v>
      </c>
      <c r="Q13" s="21"/>
      <c r="R13" s="21"/>
      <c r="S13" s="21"/>
      <c r="T13" s="21"/>
      <c r="U13" s="21"/>
      <c r="V13" s="21"/>
      <c r="W13" s="21"/>
      <c r="X13" s="21"/>
      <c r="Y13" s="21"/>
      <c r="Z13" s="50">
        <v>0</v>
      </c>
      <c r="AA13" s="21"/>
      <c r="AB13" s="37" t="s">
        <v>62</v>
      </c>
      <c r="AC13" s="21"/>
      <c r="AD13" s="12" t="s">
        <v>63</v>
      </c>
      <c r="AE13" s="50">
        <f t="shared" ref="AE13:AE14" si="0">Z13*AB13</f>
        <v>0</v>
      </c>
      <c r="AF13" s="21"/>
      <c r="AG13" s="21"/>
      <c r="AH13" s="11" t="s">
        <v>59</v>
      </c>
    </row>
    <row r="14" spans="1:36" x14ac:dyDescent="0.3">
      <c r="B14" s="37">
        <v>3</v>
      </c>
      <c r="C14" s="21"/>
      <c r="D14" s="38" t="s">
        <v>64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38" t="s">
        <v>65</v>
      </c>
      <c r="Q14" s="21"/>
      <c r="R14" s="21"/>
      <c r="S14" s="21"/>
      <c r="T14" s="21"/>
      <c r="U14" s="21"/>
      <c r="V14" s="21"/>
      <c r="W14" s="21"/>
      <c r="X14" s="21"/>
      <c r="Y14" s="21"/>
      <c r="Z14" s="50">
        <v>0</v>
      </c>
      <c r="AA14" s="21"/>
      <c r="AB14" s="37" t="s">
        <v>66</v>
      </c>
      <c r="AC14" s="21"/>
      <c r="AD14" s="12" t="s">
        <v>63</v>
      </c>
      <c r="AE14" s="50">
        <f t="shared" si="0"/>
        <v>0</v>
      </c>
      <c r="AF14" s="21"/>
      <c r="AG14" s="21"/>
      <c r="AH14" s="11" t="s">
        <v>59</v>
      </c>
    </row>
    <row r="15" spans="1:36" x14ac:dyDescent="0.3">
      <c r="B15" s="37">
        <v>4</v>
      </c>
      <c r="C15" s="21"/>
      <c r="D15" s="38" t="s">
        <v>67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38" t="s">
        <v>68</v>
      </c>
      <c r="Q15" s="21"/>
      <c r="R15" s="21"/>
      <c r="S15" s="21"/>
      <c r="T15" s="21"/>
      <c r="U15" s="21"/>
      <c r="V15" s="21"/>
      <c r="W15" s="21"/>
      <c r="X15" s="21"/>
      <c r="Y15" s="21"/>
      <c r="Z15" s="50">
        <v>0</v>
      </c>
      <c r="AA15" s="21"/>
      <c r="AB15" s="37" t="s">
        <v>66</v>
      </c>
      <c r="AC15" s="21"/>
      <c r="AD15" s="12" t="s">
        <v>63</v>
      </c>
      <c r="AE15" s="50">
        <f>Z15*AB15</f>
        <v>0</v>
      </c>
      <c r="AF15" s="21"/>
      <c r="AG15" s="21"/>
      <c r="AH15" s="11" t="s">
        <v>59</v>
      </c>
      <c r="AJ15" t="s">
        <v>108</v>
      </c>
    </row>
    <row r="16" spans="1:36" ht="11.4" customHeight="1" x14ac:dyDescent="0.3">
      <c r="B16" s="51">
        <v>0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J16" s="18">
        <f>SUM(AE12:AE15)</f>
        <v>0</v>
      </c>
    </row>
    <row r="17" spans="2:36" x14ac:dyDescent="0.3">
      <c r="B17" s="37">
        <v>5</v>
      </c>
      <c r="C17" s="21"/>
      <c r="D17" s="38" t="s">
        <v>55</v>
      </c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38" t="s">
        <v>56</v>
      </c>
      <c r="Q17" s="21"/>
      <c r="R17" s="21"/>
      <c r="S17" s="21"/>
      <c r="T17" s="21"/>
      <c r="U17" s="21"/>
      <c r="V17" s="21"/>
      <c r="W17" s="21"/>
      <c r="X17" s="21"/>
      <c r="Y17" s="21"/>
      <c r="Z17" s="50">
        <v>0</v>
      </c>
      <c r="AA17" s="21"/>
      <c r="AB17" s="37" t="s">
        <v>57</v>
      </c>
      <c r="AC17" s="21"/>
      <c r="AD17" s="12" t="s">
        <v>58</v>
      </c>
      <c r="AE17" s="50">
        <f>Z17*AB17</f>
        <v>0</v>
      </c>
      <c r="AF17" s="21"/>
      <c r="AG17" s="21"/>
      <c r="AH17" s="11" t="s">
        <v>59</v>
      </c>
    </row>
    <row r="18" spans="2:36" x14ac:dyDescent="0.3">
      <c r="B18" s="37">
        <v>6</v>
      </c>
      <c r="C18" s="21"/>
      <c r="D18" s="38" t="s">
        <v>60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38" t="s">
        <v>61</v>
      </c>
      <c r="Q18" s="21"/>
      <c r="R18" s="21"/>
      <c r="S18" s="21"/>
      <c r="T18" s="21"/>
      <c r="U18" s="21"/>
      <c r="V18" s="21"/>
      <c r="W18" s="21"/>
      <c r="X18" s="21"/>
      <c r="Y18" s="21"/>
      <c r="Z18" s="50">
        <v>0</v>
      </c>
      <c r="AA18" s="21"/>
      <c r="AB18" s="37" t="s">
        <v>62</v>
      </c>
      <c r="AC18" s="21"/>
      <c r="AD18" s="12" t="s">
        <v>63</v>
      </c>
      <c r="AE18" s="50">
        <f t="shared" ref="AE18:AE25" si="1">Z18*AB18</f>
        <v>0</v>
      </c>
      <c r="AF18" s="21"/>
      <c r="AG18" s="21"/>
      <c r="AH18" s="11" t="s">
        <v>59</v>
      </c>
    </row>
    <row r="19" spans="2:36" x14ac:dyDescent="0.3">
      <c r="B19" s="37">
        <v>7</v>
      </c>
      <c r="C19" s="21"/>
      <c r="D19" s="38" t="s">
        <v>64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38" t="s">
        <v>65</v>
      </c>
      <c r="Q19" s="21"/>
      <c r="R19" s="21"/>
      <c r="S19" s="21"/>
      <c r="T19" s="21"/>
      <c r="U19" s="21"/>
      <c r="V19" s="21"/>
      <c r="W19" s="21"/>
      <c r="X19" s="21"/>
      <c r="Y19" s="21"/>
      <c r="Z19" s="50">
        <v>0</v>
      </c>
      <c r="AA19" s="21"/>
      <c r="AB19" s="37" t="s">
        <v>69</v>
      </c>
      <c r="AC19" s="21"/>
      <c r="AD19" s="12" t="s">
        <v>63</v>
      </c>
      <c r="AE19" s="50">
        <f t="shared" si="1"/>
        <v>0</v>
      </c>
      <c r="AF19" s="21"/>
      <c r="AG19" s="21"/>
      <c r="AH19" s="11" t="s">
        <v>59</v>
      </c>
    </row>
    <row r="20" spans="2:36" x14ac:dyDescent="0.3">
      <c r="B20" s="37">
        <v>8</v>
      </c>
      <c r="C20" s="21"/>
      <c r="D20" s="38" t="s">
        <v>64</v>
      </c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38" t="s">
        <v>65</v>
      </c>
      <c r="Q20" s="21"/>
      <c r="R20" s="21"/>
      <c r="S20" s="21"/>
      <c r="T20" s="21"/>
      <c r="U20" s="21"/>
      <c r="V20" s="21"/>
      <c r="W20" s="21"/>
      <c r="X20" s="21"/>
      <c r="Y20" s="21"/>
      <c r="Z20" s="50">
        <v>0</v>
      </c>
      <c r="AA20" s="21"/>
      <c r="AB20" s="37" t="s">
        <v>70</v>
      </c>
      <c r="AC20" s="21"/>
      <c r="AD20" s="12" t="s">
        <v>63</v>
      </c>
      <c r="AE20" s="50">
        <f t="shared" si="1"/>
        <v>0</v>
      </c>
      <c r="AF20" s="21"/>
      <c r="AG20" s="21"/>
      <c r="AH20" s="11" t="s">
        <v>59</v>
      </c>
    </row>
    <row r="21" spans="2:36" x14ac:dyDescent="0.3">
      <c r="B21" s="37">
        <v>9</v>
      </c>
      <c r="C21" s="21"/>
      <c r="D21" s="38" t="s">
        <v>67</v>
      </c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38" t="s">
        <v>68</v>
      </c>
      <c r="Q21" s="21"/>
      <c r="R21" s="21"/>
      <c r="S21" s="21"/>
      <c r="T21" s="21"/>
      <c r="U21" s="21"/>
      <c r="V21" s="21"/>
      <c r="W21" s="21"/>
      <c r="X21" s="21"/>
      <c r="Y21" s="21"/>
      <c r="Z21" s="50">
        <v>0</v>
      </c>
      <c r="AA21" s="21"/>
      <c r="AB21" s="37" t="s">
        <v>71</v>
      </c>
      <c r="AC21" s="21"/>
      <c r="AD21" s="12" t="s">
        <v>63</v>
      </c>
      <c r="AE21" s="50">
        <f t="shared" si="1"/>
        <v>0</v>
      </c>
      <c r="AF21" s="21"/>
      <c r="AG21" s="21"/>
      <c r="AH21" s="11" t="s">
        <v>59</v>
      </c>
    </row>
    <row r="22" spans="2:36" x14ac:dyDescent="0.3">
      <c r="B22" s="37">
        <v>10</v>
      </c>
      <c r="C22" s="21"/>
      <c r="D22" s="38" t="s">
        <v>67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38" t="s">
        <v>68</v>
      </c>
      <c r="Q22" s="21"/>
      <c r="R22" s="21"/>
      <c r="S22" s="21"/>
      <c r="T22" s="21"/>
      <c r="U22" s="21"/>
      <c r="V22" s="21"/>
      <c r="W22" s="21"/>
      <c r="X22" s="21"/>
      <c r="Y22" s="21"/>
      <c r="Z22" s="50">
        <v>0</v>
      </c>
      <c r="AA22" s="21"/>
      <c r="AB22" s="37" t="s">
        <v>72</v>
      </c>
      <c r="AC22" s="21"/>
      <c r="AD22" s="12" t="s">
        <v>63</v>
      </c>
      <c r="AE22" s="50">
        <f t="shared" si="1"/>
        <v>0</v>
      </c>
      <c r="AF22" s="21"/>
      <c r="AG22" s="21"/>
      <c r="AH22" s="11" t="s">
        <v>59</v>
      </c>
    </row>
    <row r="23" spans="2:36" x14ac:dyDescent="0.3">
      <c r="B23" s="37">
        <v>11</v>
      </c>
      <c r="C23" s="21"/>
      <c r="D23" s="38" t="s">
        <v>67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38" t="s">
        <v>68</v>
      </c>
      <c r="Q23" s="21"/>
      <c r="R23" s="21"/>
      <c r="S23" s="21"/>
      <c r="T23" s="21"/>
      <c r="U23" s="21"/>
      <c r="V23" s="21"/>
      <c r="W23" s="21"/>
      <c r="X23" s="21"/>
      <c r="Y23" s="21"/>
      <c r="Z23" s="50">
        <v>0</v>
      </c>
      <c r="AA23" s="21"/>
      <c r="AB23" s="37" t="s">
        <v>62</v>
      </c>
      <c r="AC23" s="21"/>
      <c r="AD23" s="12" t="s">
        <v>63</v>
      </c>
      <c r="AE23" s="50">
        <f t="shared" si="1"/>
        <v>0</v>
      </c>
      <c r="AF23" s="21"/>
      <c r="AG23" s="21"/>
      <c r="AH23" s="11" t="s">
        <v>59</v>
      </c>
    </row>
    <row r="24" spans="2:36" x14ac:dyDescent="0.3">
      <c r="B24" s="37">
        <v>12</v>
      </c>
      <c r="C24" s="21"/>
      <c r="D24" s="38" t="s">
        <v>73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38" t="s">
        <v>74</v>
      </c>
      <c r="Q24" s="21"/>
      <c r="R24" s="21"/>
      <c r="S24" s="21"/>
      <c r="T24" s="21"/>
      <c r="U24" s="21"/>
      <c r="V24" s="21"/>
      <c r="W24" s="21"/>
      <c r="X24" s="21"/>
      <c r="Y24" s="21"/>
      <c r="Z24" s="50">
        <v>0</v>
      </c>
      <c r="AA24" s="21"/>
      <c r="AB24" s="37" t="s">
        <v>62</v>
      </c>
      <c r="AC24" s="21"/>
      <c r="AD24" s="12" t="s">
        <v>63</v>
      </c>
      <c r="AE24" s="50">
        <f t="shared" si="1"/>
        <v>0</v>
      </c>
      <c r="AF24" s="21"/>
      <c r="AG24" s="21"/>
      <c r="AH24" s="11" t="s">
        <v>59</v>
      </c>
    </row>
    <row r="25" spans="2:36" x14ac:dyDescent="0.3">
      <c r="B25" s="37">
        <v>13</v>
      </c>
      <c r="C25" s="21"/>
      <c r="D25" s="38" t="s">
        <v>75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38" t="s">
        <v>76</v>
      </c>
      <c r="Q25" s="21"/>
      <c r="R25" s="21"/>
      <c r="S25" s="21"/>
      <c r="T25" s="21"/>
      <c r="U25" s="21"/>
      <c r="V25" s="21"/>
      <c r="W25" s="21"/>
      <c r="X25" s="21"/>
      <c r="Y25" s="21"/>
      <c r="Z25" s="50">
        <v>0</v>
      </c>
      <c r="AA25" s="21"/>
      <c r="AB25" s="37" t="s">
        <v>72</v>
      </c>
      <c r="AC25" s="21"/>
      <c r="AD25" s="12" t="s">
        <v>63</v>
      </c>
      <c r="AE25" s="50">
        <f t="shared" si="1"/>
        <v>0</v>
      </c>
      <c r="AF25" s="21"/>
      <c r="AG25" s="21"/>
      <c r="AH25" s="11" t="s">
        <v>59</v>
      </c>
      <c r="AJ25" t="s">
        <v>109</v>
      </c>
    </row>
    <row r="26" spans="2:36" ht="11.25" customHeight="1" x14ac:dyDescent="0.3">
      <c r="B26" s="51">
        <f>AJ26</f>
        <v>0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J26" s="18">
        <f>SUM(AE17:AE25)</f>
        <v>0</v>
      </c>
    </row>
    <row r="27" spans="2:36" ht="2.85" customHeight="1" x14ac:dyDescent="0.3"/>
    <row r="28" spans="2:36" ht="11.25" customHeight="1" x14ac:dyDescent="0.3">
      <c r="B28" s="35" t="s">
        <v>77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2:36" ht="1.5" customHeight="1" x14ac:dyDescent="0.3"/>
    <row r="30" spans="2:36" ht="11.25" customHeight="1" x14ac:dyDescent="0.3">
      <c r="C30" s="37" t="s">
        <v>78</v>
      </c>
      <c r="D30" s="21"/>
      <c r="F30" s="52">
        <f>AJ16+AJ26</f>
        <v>0</v>
      </c>
      <c r="G30" s="21"/>
      <c r="H30" s="21"/>
      <c r="I30" s="21"/>
      <c r="J30" s="21"/>
      <c r="K30" s="21"/>
      <c r="L30" s="21"/>
      <c r="M30" s="21"/>
      <c r="N30" s="21"/>
      <c r="O30" s="38" t="s">
        <v>79</v>
      </c>
      <c r="P30" s="21"/>
      <c r="Q30" s="21"/>
      <c r="R30" s="21"/>
      <c r="S30" s="21"/>
      <c r="T30" s="21"/>
      <c r="U30" s="21"/>
      <c r="V30" s="21"/>
    </row>
    <row r="31" spans="2:36" ht="9.9" customHeight="1" x14ac:dyDescent="0.3"/>
    <row r="32" spans="2:36" ht="11.4" customHeight="1" x14ac:dyDescent="0.3">
      <c r="B32" s="42" t="s">
        <v>2</v>
      </c>
      <c r="C32" s="43"/>
      <c r="D32" s="43"/>
      <c r="E32" s="43"/>
      <c r="F32" s="43"/>
      <c r="G32" s="43"/>
      <c r="H32" s="43"/>
      <c r="I32" s="43"/>
      <c r="J32" s="43"/>
      <c r="L32" s="44" t="s">
        <v>11</v>
      </c>
      <c r="M32" s="43"/>
      <c r="N32" s="43"/>
      <c r="O32" s="43"/>
      <c r="P32" s="43"/>
      <c r="Q32" s="43"/>
      <c r="R32" s="43"/>
    </row>
    <row r="33" spans="2:36" ht="11.25" customHeight="1" x14ac:dyDescent="0.3">
      <c r="B33" s="44" t="s">
        <v>12</v>
      </c>
      <c r="C33" s="43"/>
      <c r="D33" s="43"/>
      <c r="E33" s="43"/>
      <c r="F33" s="43"/>
      <c r="G33" s="43"/>
      <c r="H33" s="43"/>
      <c r="I33" s="43"/>
      <c r="J33" s="43"/>
      <c r="K33" s="13"/>
      <c r="L33" s="53">
        <f>F30</f>
        <v>0</v>
      </c>
      <c r="M33" s="43"/>
      <c r="N33" s="43"/>
      <c r="O33" s="43"/>
      <c r="P33" s="43"/>
      <c r="Q33" s="43"/>
      <c r="R33" s="43"/>
    </row>
    <row r="34" spans="2:36" ht="0" hidden="1" customHeight="1" x14ac:dyDescent="0.3"/>
    <row r="35" spans="2:36" ht="3" customHeight="1" x14ac:dyDescent="0.3"/>
    <row r="36" spans="2:36" ht="11.25" customHeight="1" x14ac:dyDescent="0.3">
      <c r="B36" s="45" t="s">
        <v>40</v>
      </c>
      <c r="C36" s="21"/>
      <c r="D36" s="21"/>
      <c r="E36" s="21"/>
      <c r="F36" s="21"/>
      <c r="G36" s="21"/>
      <c r="H36" s="21"/>
      <c r="I36" s="21"/>
      <c r="J36" s="21"/>
      <c r="L36" s="54">
        <f>L33</f>
        <v>0</v>
      </c>
      <c r="M36" s="21"/>
      <c r="N36" s="21"/>
      <c r="O36" s="21"/>
      <c r="P36" s="21"/>
      <c r="Q36" s="21"/>
      <c r="R36" s="21"/>
    </row>
    <row r="37" spans="2:36" ht="5.7" customHeight="1" x14ac:dyDescent="0.3"/>
    <row r="38" spans="2:36" ht="2.85" customHeight="1" x14ac:dyDescent="0.3"/>
    <row r="39" spans="2:36" ht="0" hidden="1" customHeight="1" x14ac:dyDescent="0.3"/>
    <row r="40" spans="2:36" ht="17.100000000000001" customHeight="1" x14ac:dyDescent="0.3">
      <c r="B40" s="30" t="s">
        <v>80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</row>
    <row r="41" spans="2:36" ht="2.85" customHeight="1" x14ac:dyDescent="0.3"/>
    <row r="42" spans="2:36" x14ac:dyDescent="0.3">
      <c r="B42" s="47" t="s">
        <v>48</v>
      </c>
      <c r="C42" s="48"/>
      <c r="D42" s="49" t="s">
        <v>49</v>
      </c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9" t="s">
        <v>10</v>
      </c>
      <c r="Q42" s="48"/>
      <c r="R42" s="48"/>
      <c r="S42" s="48"/>
      <c r="T42" s="48"/>
      <c r="U42" s="48"/>
      <c r="V42" s="48"/>
      <c r="W42" s="48"/>
      <c r="X42" s="48"/>
      <c r="Y42" s="48"/>
      <c r="Z42" s="47" t="s">
        <v>50</v>
      </c>
      <c r="AA42" s="48"/>
      <c r="AB42" s="47" t="s">
        <v>51</v>
      </c>
      <c r="AC42" s="48"/>
      <c r="AD42" s="15" t="s">
        <v>52</v>
      </c>
      <c r="AE42" s="47" t="s">
        <v>53</v>
      </c>
      <c r="AF42" s="48"/>
      <c r="AG42" s="48"/>
      <c r="AH42" s="14" t="s">
        <v>54</v>
      </c>
    </row>
    <row r="43" spans="2:36" x14ac:dyDescent="0.3">
      <c r="B43" s="37">
        <v>1</v>
      </c>
      <c r="C43" s="21"/>
      <c r="D43" s="38" t="s">
        <v>81</v>
      </c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38" t="s">
        <v>82</v>
      </c>
      <c r="Q43" s="21"/>
      <c r="R43" s="21"/>
      <c r="S43" s="21"/>
      <c r="T43" s="21"/>
      <c r="U43" s="21"/>
      <c r="V43" s="21"/>
      <c r="W43" s="21"/>
      <c r="X43" s="21"/>
      <c r="Y43" s="21"/>
      <c r="Z43" s="50">
        <v>0</v>
      </c>
      <c r="AA43" s="21"/>
      <c r="AB43" s="37" t="s">
        <v>72</v>
      </c>
      <c r="AC43" s="21"/>
      <c r="AD43" s="12" t="s">
        <v>83</v>
      </c>
      <c r="AE43" s="50">
        <f>Z43*AB43</f>
        <v>0</v>
      </c>
      <c r="AF43" s="21"/>
      <c r="AG43" s="21"/>
      <c r="AH43" s="11" t="s">
        <v>59</v>
      </c>
    </row>
    <row r="44" spans="2:36" x14ac:dyDescent="0.3">
      <c r="B44" s="37">
        <v>2</v>
      </c>
      <c r="C44" s="21"/>
      <c r="D44" s="38" t="s">
        <v>84</v>
      </c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38" t="s">
        <v>85</v>
      </c>
      <c r="Q44" s="21"/>
      <c r="R44" s="21"/>
      <c r="S44" s="21"/>
      <c r="T44" s="21"/>
      <c r="U44" s="21"/>
      <c r="V44" s="21"/>
      <c r="W44" s="21"/>
      <c r="X44" s="21"/>
      <c r="Y44" s="21"/>
      <c r="Z44" s="50">
        <v>0</v>
      </c>
      <c r="AA44" s="21"/>
      <c r="AB44" s="37" t="s">
        <v>72</v>
      </c>
      <c r="AC44" s="21"/>
      <c r="AD44" s="12" t="s">
        <v>86</v>
      </c>
      <c r="AE44" s="50">
        <f t="shared" ref="AE44:AE45" si="2">Z44*AB44</f>
        <v>0</v>
      </c>
      <c r="AF44" s="21"/>
      <c r="AG44" s="21"/>
      <c r="AH44" s="11" t="s">
        <v>59</v>
      </c>
    </row>
    <row r="45" spans="2:36" x14ac:dyDescent="0.3">
      <c r="B45" s="37">
        <v>3</v>
      </c>
      <c r="C45" s="21"/>
      <c r="D45" s="38" t="s">
        <v>87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38" t="s">
        <v>88</v>
      </c>
      <c r="Q45" s="21"/>
      <c r="R45" s="21"/>
      <c r="S45" s="21"/>
      <c r="T45" s="21"/>
      <c r="U45" s="21"/>
      <c r="V45" s="21"/>
      <c r="W45" s="21"/>
      <c r="X45" s="21"/>
      <c r="Y45" s="21"/>
      <c r="Z45" s="50">
        <v>0</v>
      </c>
      <c r="AA45" s="21"/>
      <c r="AB45" s="37" t="s">
        <v>72</v>
      </c>
      <c r="AC45" s="21"/>
      <c r="AD45" s="12" t="s">
        <v>63</v>
      </c>
      <c r="AE45" s="50">
        <f t="shared" si="2"/>
        <v>0</v>
      </c>
      <c r="AF45" s="21"/>
      <c r="AG45" s="21"/>
      <c r="AH45" s="11" t="s">
        <v>59</v>
      </c>
    </row>
    <row r="46" spans="2:36" ht="11.25" customHeight="1" x14ac:dyDescent="0.3">
      <c r="B46" s="55">
        <f>AJ46</f>
        <v>0</v>
      </c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J46" s="19">
        <f>AE43+AE44+AE45</f>
        <v>0</v>
      </c>
    </row>
    <row r="47" spans="2:36" ht="0" hidden="1" customHeight="1" x14ac:dyDescent="0.3"/>
    <row r="48" spans="2:36" ht="2.85" customHeight="1" x14ac:dyDescent="0.3"/>
    <row r="49" spans="2:34" ht="11.25" customHeight="1" x14ac:dyDescent="0.3">
      <c r="B49" s="35" t="s">
        <v>77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</row>
    <row r="50" spans="2:34" ht="1.5" customHeight="1" x14ac:dyDescent="0.3"/>
    <row r="51" spans="2:34" ht="11.25" customHeight="1" x14ac:dyDescent="0.3">
      <c r="C51" s="37" t="s">
        <v>78</v>
      </c>
      <c r="D51" s="21"/>
      <c r="F51" s="52">
        <f>AJ46</f>
        <v>0</v>
      </c>
      <c r="G51" s="21"/>
      <c r="H51" s="21"/>
      <c r="I51" s="21"/>
      <c r="J51" s="38" t="s">
        <v>79</v>
      </c>
      <c r="K51" s="21"/>
      <c r="L51" s="21"/>
      <c r="M51" s="21"/>
      <c r="N51" s="21"/>
      <c r="O51" s="21"/>
      <c r="P51" s="21"/>
      <c r="Q51" s="21"/>
      <c r="R51" s="21"/>
      <c r="S51" s="21"/>
      <c r="T51" s="21"/>
    </row>
    <row r="52" spans="2:34" ht="9.9" customHeight="1" x14ac:dyDescent="0.3"/>
    <row r="53" spans="2:34" ht="11.4" customHeight="1" x14ac:dyDescent="0.3">
      <c r="B53" s="42" t="s">
        <v>2</v>
      </c>
      <c r="C53" s="43"/>
      <c r="D53" s="43"/>
      <c r="E53" s="43"/>
      <c r="F53" s="43"/>
      <c r="G53" s="43"/>
      <c r="H53" s="43"/>
      <c r="I53" s="43"/>
      <c r="J53" s="43"/>
      <c r="L53" s="44" t="s">
        <v>11</v>
      </c>
      <c r="M53" s="43"/>
      <c r="N53" s="43"/>
      <c r="O53" s="43"/>
      <c r="P53" s="43"/>
      <c r="Q53" s="43"/>
      <c r="R53" s="43"/>
    </row>
    <row r="54" spans="2:34" ht="11.25" customHeight="1" x14ac:dyDescent="0.3">
      <c r="B54" s="44" t="s">
        <v>12</v>
      </c>
      <c r="C54" s="43"/>
      <c r="D54" s="43"/>
      <c r="E54" s="43"/>
      <c r="F54" s="43"/>
      <c r="G54" s="43"/>
      <c r="H54" s="43"/>
      <c r="I54" s="43"/>
      <c r="J54" s="43"/>
      <c r="K54" s="13"/>
      <c r="L54" s="53">
        <f>F51</f>
        <v>0</v>
      </c>
      <c r="M54" s="43"/>
      <c r="N54" s="43"/>
      <c r="O54" s="43"/>
      <c r="P54" s="43"/>
      <c r="Q54" s="43"/>
      <c r="R54" s="43"/>
    </row>
    <row r="55" spans="2:34" ht="0" hidden="1" customHeight="1" x14ac:dyDescent="0.3"/>
    <row r="56" spans="2:34" ht="3" customHeight="1" x14ac:dyDescent="0.3"/>
    <row r="57" spans="2:34" ht="11.25" customHeight="1" x14ac:dyDescent="0.3">
      <c r="B57" s="45" t="s">
        <v>40</v>
      </c>
      <c r="C57" s="21"/>
      <c r="D57" s="21"/>
      <c r="E57" s="21"/>
      <c r="F57" s="21"/>
      <c r="G57" s="21"/>
      <c r="H57" s="21"/>
      <c r="I57" s="21"/>
      <c r="J57" s="21"/>
      <c r="L57" s="54">
        <f>L54</f>
        <v>0</v>
      </c>
      <c r="M57" s="21"/>
      <c r="N57" s="21"/>
      <c r="O57" s="21"/>
      <c r="P57" s="21"/>
      <c r="Q57" s="21"/>
      <c r="R57" s="21"/>
    </row>
    <row r="58" spans="2:34" ht="11.4" customHeight="1" x14ac:dyDescent="0.3"/>
    <row r="59" spans="2:34" ht="2.85" customHeight="1" x14ac:dyDescent="0.3"/>
    <row r="60" spans="2:34" ht="0" hidden="1" customHeight="1" x14ac:dyDescent="0.3"/>
    <row r="61" spans="2:34" ht="17.100000000000001" customHeight="1" x14ac:dyDescent="0.3">
      <c r="B61" s="30" t="s">
        <v>89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</row>
    <row r="62" spans="2:34" ht="2.85" customHeight="1" x14ac:dyDescent="0.3"/>
    <row r="63" spans="2:34" x14ac:dyDescent="0.3">
      <c r="B63" s="56" t="s">
        <v>48</v>
      </c>
      <c r="C63" s="48"/>
      <c r="D63" s="57" t="s">
        <v>49</v>
      </c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57" t="s">
        <v>10</v>
      </c>
      <c r="Q63" s="48"/>
      <c r="R63" s="48"/>
      <c r="S63" s="48"/>
      <c r="T63" s="48"/>
      <c r="U63" s="48"/>
      <c r="V63" s="48"/>
      <c r="W63" s="48"/>
      <c r="X63" s="48"/>
      <c r="Y63" s="48"/>
      <c r="Z63" s="56" t="s">
        <v>50</v>
      </c>
      <c r="AA63" s="48"/>
      <c r="AB63" s="56" t="s">
        <v>51</v>
      </c>
      <c r="AC63" s="48"/>
      <c r="AD63" s="17" t="s">
        <v>52</v>
      </c>
      <c r="AE63" s="56" t="s">
        <v>53</v>
      </c>
      <c r="AF63" s="48"/>
      <c r="AG63" s="48"/>
      <c r="AH63" s="16" t="s">
        <v>54</v>
      </c>
    </row>
    <row r="64" spans="2:34" x14ac:dyDescent="0.3">
      <c r="B64" s="37">
        <v>1</v>
      </c>
      <c r="C64" s="21"/>
      <c r="D64" s="38" t="s">
        <v>2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38" t="s">
        <v>90</v>
      </c>
      <c r="Q64" s="21"/>
      <c r="R64" s="21"/>
      <c r="S64" s="21"/>
      <c r="T64" s="21"/>
      <c r="U64" s="21"/>
      <c r="V64" s="21"/>
      <c r="W64" s="21"/>
      <c r="X64" s="21"/>
      <c r="Y64" s="21"/>
      <c r="Z64" s="50">
        <v>0</v>
      </c>
      <c r="AA64" s="21"/>
      <c r="AB64" s="50">
        <v>36</v>
      </c>
      <c r="AC64" s="21"/>
      <c r="AD64" s="12" t="s">
        <v>63</v>
      </c>
      <c r="AE64" s="50">
        <f>Z64*AB64</f>
        <v>0</v>
      </c>
      <c r="AF64" s="21"/>
      <c r="AG64" s="21"/>
      <c r="AH64" s="11" t="s">
        <v>59</v>
      </c>
    </row>
    <row r="65" spans="2:36" x14ac:dyDescent="0.3">
      <c r="B65" s="37">
        <v>2</v>
      </c>
      <c r="C65" s="21"/>
      <c r="D65" s="38" t="s">
        <v>2</v>
      </c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38" t="s">
        <v>91</v>
      </c>
      <c r="Q65" s="21"/>
      <c r="R65" s="21"/>
      <c r="S65" s="21"/>
      <c r="T65" s="21"/>
      <c r="U65" s="21"/>
      <c r="V65" s="21"/>
      <c r="W65" s="21"/>
      <c r="X65" s="21"/>
      <c r="Y65" s="21"/>
      <c r="Z65" s="50">
        <v>0</v>
      </c>
      <c r="AA65" s="21"/>
      <c r="AB65" s="50">
        <v>6</v>
      </c>
      <c r="AC65" s="21"/>
      <c r="AD65" s="12" t="s">
        <v>63</v>
      </c>
      <c r="AE65" s="50">
        <f t="shared" ref="AE65:AE74" si="3">Z65*AB65</f>
        <v>0</v>
      </c>
      <c r="AF65" s="21"/>
      <c r="AG65" s="21"/>
      <c r="AH65" s="11" t="s">
        <v>59</v>
      </c>
    </row>
    <row r="66" spans="2:36" x14ac:dyDescent="0.3">
      <c r="B66" s="37">
        <v>3</v>
      </c>
      <c r="C66" s="21"/>
      <c r="D66" s="38" t="s">
        <v>2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38" t="s">
        <v>92</v>
      </c>
      <c r="Q66" s="21"/>
      <c r="R66" s="21"/>
      <c r="S66" s="21"/>
      <c r="T66" s="21"/>
      <c r="U66" s="21"/>
      <c r="V66" s="21"/>
      <c r="W66" s="21"/>
      <c r="X66" s="21"/>
      <c r="Y66" s="21"/>
      <c r="Z66" s="50">
        <v>0</v>
      </c>
      <c r="AA66" s="21"/>
      <c r="AB66" s="50">
        <v>16</v>
      </c>
      <c r="AC66" s="21"/>
      <c r="AD66" s="12" t="s">
        <v>63</v>
      </c>
      <c r="AE66" s="50">
        <f t="shared" si="3"/>
        <v>0</v>
      </c>
      <c r="AF66" s="21"/>
      <c r="AG66" s="21"/>
      <c r="AH66" s="11" t="s">
        <v>59</v>
      </c>
    </row>
    <row r="67" spans="2:36" x14ac:dyDescent="0.3">
      <c r="B67" s="37">
        <v>4</v>
      </c>
      <c r="C67" s="21"/>
      <c r="D67" s="38" t="s">
        <v>2</v>
      </c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38" t="s">
        <v>93</v>
      </c>
      <c r="Q67" s="21"/>
      <c r="R67" s="21"/>
      <c r="S67" s="21"/>
      <c r="T67" s="21"/>
      <c r="U67" s="21"/>
      <c r="V67" s="21"/>
      <c r="W67" s="21"/>
      <c r="X67" s="21"/>
      <c r="Y67" s="21"/>
      <c r="Z67" s="50">
        <v>0</v>
      </c>
      <c r="AA67" s="21"/>
      <c r="AB67" s="50">
        <v>4</v>
      </c>
      <c r="AC67" s="21"/>
      <c r="AD67" s="12" t="s">
        <v>63</v>
      </c>
      <c r="AE67" s="50">
        <f t="shared" si="3"/>
        <v>0</v>
      </c>
      <c r="AF67" s="21"/>
      <c r="AG67" s="21"/>
      <c r="AH67" s="11" t="s">
        <v>59</v>
      </c>
    </row>
    <row r="68" spans="2:36" x14ac:dyDescent="0.3">
      <c r="B68" s="37">
        <v>5</v>
      </c>
      <c r="C68" s="21"/>
      <c r="D68" s="38" t="s">
        <v>94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38" t="s">
        <v>95</v>
      </c>
      <c r="Q68" s="21"/>
      <c r="R68" s="21"/>
      <c r="S68" s="21"/>
      <c r="T68" s="21"/>
      <c r="U68" s="21"/>
      <c r="V68" s="21"/>
      <c r="W68" s="21"/>
      <c r="X68" s="21"/>
      <c r="Y68" s="21"/>
      <c r="Z68" s="50">
        <v>0</v>
      </c>
      <c r="AA68" s="21"/>
      <c r="AB68" s="50">
        <v>75</v>
      </c>
      <c r="AC68" s="21"/>
      <c r="AD68" s="12" t="s">
        <v>58</v>
      </c>
      <c r="AE68" s="50">
        <f t="shared" si="3"/>
        <v>0</v>
      </c>
      <c r="AF68" s="21"/>
      <c r="AG68" s="21"/>
      <c r="AH68" s="11" t="s">
        <v>59</v>
      </c>
    </row>
    <row r="69" spans="2:36" x14ac:dyDescent="0.3">
      <c r="B69" s="37">
        <v>6</v>
      </c>
      <c r="C69" s="21"/>
      <c r="D69" s="38" t="s">
        <v>96</v>
      </c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38" t="s">
        <v>97</v>
      </c>
      <c r="Q69" s="21"/>
      <c r="R69" s="21"/>
      <c r="S69" s="21"/>
      <c r="T69" s="21"/>
      <c r="U69" s="21"/>
      <c r="V69" s="21"/>
      <c r="W69" s="21"/>
      <c r="X69" s="21"/>
      <c r="Y69" s="21"/>
      <c r="Z69" s="50">
        <v>0</v>
      </c>
      <c r="AA69" s="21"/>
      <c r="AB69" s="50">
        <v>4</v>
      </c>
      <c r="AC69" s="21"/>
      <c r="AD69" s="12" t="s">
        <v>63</v>
      </c>
      <c r="AE69" s="50">
        <f t="shared" si="3"/>
        <v>0</v>
      </c>
      <c r="AF69" s="21"/>
      <c r="AG69" s="21"/>
      <c r="AH69" s="11" t="s">
        <v>59</v>
      </c>
    </row>
    <row r="70" spans="2:36" x14ac:dyDescent="0.3">
      <c r="B70" s="37">
        <v>7</v>
      </c>
      <c r="C70" s="21"/>
      <c r="D70" s="38" t="s">
        <v>98</v>
      </c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38" t="s">
        <v>99</v>
      </c>
      <c r="Q70" s="21"/>
      <c r="R70" s="21"/>
      <c r="S70" s="21"/>
      <c r="T70" s="21"/>
      <c r="U70" s="21"/>
      <c r="V70" s="21"/>
      <c r="W70" s="21"/>
      <c r="X70" s="21"/>
      <c r="Y70" s="21"/>
      <c r="Z70" s="50">
        <v>0</v>
      </c>
      <c r="AA70" s="21"/>
      <c r="AB70" s="50">
        <v>2</v>
      </c>
      <c r="AC70" s="21"/>
      <c r="AD70" s="12" t="s">
        <v>63</v>
      </c>
      <c r="AE70" s="50">
        <f t="shared" si="3"/>
        <v>0</v>
      </c>
      <c r="AF70" s="21"/>
      <c r="AG70" s="21"/>
      <c r="AH70" s="11" t="s">
        <v>59</v>
      </c>
    </row>
    <row r="71" spans="2:36" x14ac:dyDescent="0.3">
      <c r="B71" s="37">
        <v>8</v>
      </c>
      <c r="C71" s="21"/>
      <c r="D71" s="38" t="s">
        <v>98</v>
      </c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38" t="s">
        <v>100</v>
      </c>
      <c r="Q71" s="21"/>
      <c r="R71" s="21"/>
      <c r="S71" s="21"/>
      <c r="T71" s="21"/>
      <c r="U71" s="21"/>
      <c r="V71" s="21"/>
      <c r="W71" s="21"/>
      <c r="X71" s="21"/>
      <c r="Y71" s="21"/>
      <c r="Z71" s="50">
        <v>0</v>
      </c>
      <c r="AA71" s="21"/>
      <c r="AB71" s="50">
        <v>1</v>
      </c>
      <c r="AC71" s="21"/>
      <c r="AD71" s="12" t="s">
        <v>63</v>
      </c>
      <c r="AE71" s="50">
        <f t="shared" si="3"/>
        <v>0</v>
      </c>
      <c r="AF71" s="21"/>
      <c r="AG71" s="21"/>
      <c r="AH71" s="11" t="s">
        <v>59</v>
      </c>
    </row>
    <row r="72" spans="2:36" x14ac:dyDescent="0.3">
      <c r="B72" s="37">
        <v>9</v>
      </c>
      <c r="C72" s="21"/>
      <c r="D72" s="38" t="s">
        <v>101</v>
      </c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38" t="s">
        <v>102</v>
      </c>
      <c r="Q72" s="21"/>
      <c r="R72" s="21"/>
      <c r="S72" s="21"/>
      <c r="T72" s="21"/>
      <c r="U72" s="21"/>
      <c r="V72" s="21"/>
      <c r="W72" s="21"/>
      <c r="X72" s="21"/>
      <c r="Y72" s="21"/>
      <c r="Z72" s="50">
        <v>0</v>
      </c>
      <c r="AA72" s="21"/>
      <c r="AB72" s="50">
        <v>6</v>
      </c>
      <c r="AC72" s="21"/>
      <c r="AD72" s="12" t="s">
        <v>63</v>
      </c>
      <c r="AE72" s="50">
        <f t="shared" si="3"/>
        <v>0</v>
      </c>
      <c r="AF72" s="21"/>
      <c r="AG72" s="21"/>
      <c r="AH72" s="11" t="s">
        <v>59</v>
      </c>
    </row>
    <row r="73" spans="2:36" x14ac:dyDescent="0.3">
      <c r="B73" s="37">
        <v>10</v>
      </c>
      <c r="C73" s="21"/>
      <c r="D73" s="38" t="s">
        <v>101</v>
      </c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38" t="s">
        <v>103</v>
      </c>
      <c r="Q73" s="21"/>
      <c r="R73" s="21"/>
      <c r="S73" s="21"/>
      <c r="T73" s="21"/>
      <c r="U73" s="21"/>
      <c r="V73" s="21"/>
      <c r="W73" s="21"/>
      <c r="X73" s="21"/>
      <c r="Y73" s="21"/>
      <c r="Z73" s="50">
        <v>0</v>
      </c>
      <c r="AA73" s="21"/>
      <c r="AB73" s="50">
        <v>12</v>
      </c>
      <c r="AC73" s="21"/>
      <c r="AD73" s="12" t="s">
        <v>63</v>
      </c>
      <c r="AE73" s="50">
        <f t="shared" si="3"/>
        <v>0</v>
      </c>
      <c r="AF73" s="21"/>
      <c r="AG73" s="21"/>
      <c r="AH73" s="11" t="s">
        <v>59</v>
      </c>
    </row>
    <row r="74" spans="2:36" x14ac:dyDescent="0.3">
      <c r="B74" s="37">
        <v>11</v>
      </c>
      <c r="C74" s="21"/>
      <c r="D74" s="38" t="s">
        <v>104</v>
      </c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38" t="s">
        <v>105</v>
      </c>
      <c r="Q74" s="21"/>
      <c r="R74" s="21"/>
      <c r="S74" s="21"/>
      <c r="T74" s="21"/>
      <c r="U74" s="21"/>
      <c r="V74" s="21"/>
      <c r="W74" s="21"/>
      <c r="X74" s="21"/>
      <c r="Y74" s="21"/>
      <c r="Z74" s="50">
        <v>0</v>
      </c>
      <c r="AA74" s="21"/>
      <c r="AB74" s="50">
        <v>1</v>
      </c>
      <c r="AC74" s="21"/>
      <c r="AD74" s="12" t="s">
        <v>63</v>
      </c>
      <c r="AE74" s="50">
        <f t="shared" si="3"/>
        <v>0</v>
      </c>
      <c r="AF74" s="21"/>
      <c r="AG74" s="21"/>
      <c r="AH74" s="11" t="s">
        <v>59</v>
      </c>
    </row>
    <row r="75" spans="2:36" ht="11.4" customHeight="1" x14ac:dyDescent="0.3">
      <c r="B75" s="51">
        <f>AJ75</f>
        <v>0</v>
      </c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J75" s="18">
        <f>SUM(AE64:AE74)</f>
        <v>0</v>
      </c>
    </row>
    <row r="76" spans="2:36" ht="2.85" customHeight="1" x14ac:dyDescent="0.3"/>
    <row r="77" spans="2:36" ht="11.25" customHeight="1" x14ac:dyDescent="0.3">
      <c r="B77" s="35" t="s">
        <v>106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</row>
    <row r="78" spans="2:36" ht="1.5" customHeight="1" x14ac:dyDescent="0.3"/>
    <row r="79" spans="2:36" ht="11.25" customHeight="1" x14ac:dyDescent="0.3">
      <c r="C79" s="37" t="s">
        <v>78</v>
      </c>
      <c r="D79" s="21"/>
      <c r="F79" s="50">
        <f>AJ75</f>
        <v>0</v>
      </c>
      <c r="G79" s="21"/>
      <c r="H79" s="21"/>
      <c r="I79" s="21"/>
      <c r="J79" s="21"/>
      <c r="K79" s="21"/>
      <c r="L79" s="21"/>
      <c r="N79" s="38" t="s">
        <v>79</v>
      </c>
      <c r="O79" s="21"/>
      <c r="P79" s="21"/>
      <c r="Q79" s="21"/>
      <c r="R79" s="21"/>
      <c r="S79" s="21"/>
      <c r="T79" s="21"/>
      <c r="U79" s="21"/>
    </row>
    <row r="80" spans="2:36" ht="12.75" customHeight="1" x14ac:dyDescent="0.3"/>
    <row r="81" spans="2:18" ht="11.4" customHeight="1" x14ac:dyDescent="0.3">
      <c r="B81" s="38" t="s">
        <v>2</v>
      </c>
      <c r="C81" s="21"/>
      <c r="D81" s="21"/>
      <c r="E81" s="21"/>
      <c r="F81" s="21"/>
      <c r="G81" s="21"/>
      <c r="H81" s="36" t="s">
        <v>12</v>
      </c>
      <c r="I81" s="21"/>
      <c r="J81" s="21"/>
      <c r="K81" s="21"/>
      <c r="L81" s="21"/>
      <c r="M81" s="21"/>
      <c r="N81" s="21"/>
      <c r="O81" s="21"/>
      <c r="P81" s="21"/>
    </row>
    <row r="82" spans="2:18" ht="11.25" customHeight="1" x14ac:dyDescent="0.3">
      <c r="B82" s="38" t="s">
        <v>107</v>
      </c>
      <c r="C82" s="21"/>
      <c r="D82" s="21"/>
      <c r="E82" s="21"/>
      <c r="F82" s="21"/>
      <c r="G82" s="21"/>
      <c r="H82" s="37">
        <f>AE68*0.1</f>
        <v>0</v>
      </c>
      <c r="I82" s="21"/>
      <c r="J82" s="21"/>
      <c r="K82" s="21"/>
      <c r="L82" s="21"/>
      <c r="M82" s="21"/>
      <c r="N82" s="21"/>
      <c r="O82" s="21"/>
      <c r="P82" s="21"/>
    </row>
    <row r="83" spans="2:18" ht="0" hidden="1" customHeight="1" x14ac:dyDescent="0.3"/>
    <row r="84" spans="2:18" ht="14.1" customHeight="1" x14ac:dyDescent="0.3"/>
    <row r="85" spans="2:18" ht="11.4" customHeight="1" x14ac:dyDescent="0.3">
      <c r="B85" s="42" t="s">
        <v>2</v>
      </c>
      <c r="C85" s="43"/>
      <c r="D85" s="43"/>
      <c r="E85" s="43"/>
      <c r="F85" s="43"/>
      <c r="G85" s="43"/>
      <c r="H85" s="43"/>
      <c r="I85" s="43"/>
      <c r="J85" s="43"/>
      <c r="L85" s="44" t="s">
        <v>11</v>
      </c>
      <c r="M85" s="43"/>
      <c r="N85" s="43"/>
      <c r="O85" s="43"/>
      <c r="P85" s="43"/>
      <c r="Q85" s="43"/>
      <c r="R85" s="43"/>
    </row>
    <row r="86" spans="2:18" ht="11.25" customHeight="1" x14ac:dyDescent="0.3">
      <c r="B86" s="44" t="s">
        <v>12</v>
      </c>
      <c r="C86" s="43"/>
      <c r="D86" s="43"/>
      <c r="E86" s="43"/>
      <c r="F86" s="43"/>
      <c r="G86" s="43"/>
      <c r="H86" s="43"/>
      <c r="I86" s="43"/>
      <c r="J86" s="43"/>
      <c r="K86" s="13"/>
      <c r="L86" s="53">
        <f>F79+H82</f>
        <v>0</v>
      </c>
      <c r="M86" s="43"/>
      <c r="N86" s="43"/>
      <c r="O86" s="43"/>
      <c r="P86" s="43"/>
      <c r="Q86" s="43"/>
      <c r="R86" s="43"/>
    </row>
    <row r="87" spans="2:18" ht="0" hidden="1" customHeight="1" x14ac:dyDescent="0.3"/>
    <row r="88" spans="2:18" ht="3" customHeight="1" x14ac:dyDescent="0.3"/>
    <row r="89" spans="2:18" ht="11.25" customHeight="1" x14ac:dyDescent="0.3">
      <c r="B89" s="45" t="s">
        <v>40</v>
      </c>
      <c r="C89" s="21"/>
      <c r="D89" s="21"/>
      <c r="E89" s="21"/>
      <c r="F89" s="21"/>
      <c r="G89" s="21"/>
      <c r="H89" s="21"/>
      <c r="I89" s="21"/>
      <c r="J89" s="21"/>
      <c r="L89" s="54">
        <f>L86</f>
        <v>0</v>
      </c>
      <c r="M89" s="21"/>
      <c r="N89" s="21"/>
      <c r="O89" s="21"/>
      <c r="P89" s="21"/>
      <c r="Q89" s="21"/>
      <c r="R89" s="21"/>
    </row>
    <row r="90" spans="2:18" ht="0" hidden="1" customHeight="1" x14ac:dyDescent="0.3"/>
  </sheetData>
  <mergeCells count="227">
    <mergeCell ref="B86:J86"/>
    <mergeCell ref="L86:R86"/>
    <mergeCell ref="B89:J89"/>
    <mergeCell ref="L89:R89"/>
    <mergeCell ref="B81:G81"/>
    <mergeCell ref="H81:P81"/>
    <mergeCell ref="B82:G82"/>
    <mergeCell ref="H82:P82"/>
    <mergeCell ref="B85:J85"/>
    <mergeCell ref="L85:R85"/>
    <mergeCell ref="AE74:AG74"/>
    <mergeCell ref="B75:AH75"/>
    <mergeCell ref="B77:AH77"/>
    <mergeCell ref="C79:D79"/>
    <mergeCell ref="F79:L79"/>
    <mergeCell ref="N79:U79"/>
    <mergeCell ref="B74:C74"/>
    <mergeCell ref="D74:O74"/>
    <mergeCell ref="P74:Y74"/>
    <mergeCell ref="Z74:AA74"/>
    <mergeCell ref="AB74:AC74"/>
    <mergeCell ref="AE72:AG72"/>
    <mergeCell ref="B73:C73"/>
    <mergeCell ref="D73:O73"/>
    <mergeCell ref="P73:Y73"/>
    <mergeCell ref="Z73:AA73"/>
    <mergeCell ref="AB73:AC73"/>
    <mergeCell ref="AE73:AG73"/>
    <mergeCell ref="B72:C72"/>
    <mergeCell ref="D72:O72"/>
    <mergeCell ref="P72:Y72"/>
    <mergeCell ref="Z72:AA72"/>
    <mergeCell ref="AB72:AC72"/>
    <mergeCell ref="AE70:AG70"/>
    <mergeCell ref="B71:C71"/>
    <mergeCell ref="D71:O71"/>
    <mergeCell ref="P71:Y71"/>
    <mergeCell ref="Z71:AA71"/>
    <mergeCell ref="AB71:AC71"/>
    <mergeCell ref="AE71:AG71"/>
    <mergeCell ref="B70:C70"/>
    <mergeCell ref="D70:O70"/>
    <mergeCell ref="P70:Y70"/>
    <mergeCell ref="Z70:AA70"/>
    <mergeCell ref="AB70:AC70"/>
    <mergeCell ref="AE68:AG68"/>
    <mergeCell ref="B69:C69"/>
    <mergeCell ref="D69:O69"/>
    <mergeCell ref="P69:Y69"/>
    <mergeCell ref="Z69:AA69"/>
    <mergeCell ref="AB69:AC69"/>
    <mergeCell ref="AE69:AG69"/>
    <mergeCell ref="B68:C68"/>
    <mergeCell ref="D68:O68"/>
    <mergeCell ref="P68:Y68"/>
    <mergeCell ref="Z68:AA68"/>
    <mergeCell ref="AB68:AC68"/>
    <mergeCell ref="AE66:AG66"/>
    <mergeCell ref="B67:C67"/>
    <mergeCell ref="D67:O67"/>
    <mergeCell ref="P67:Y67"/>
    <mergeCell ref="Z67:AA67"/>
    <mergeCell ref="AB67:AC67"/>
    <mergeCell ref="AE67:AG67"/>
    <mergeCell ref="B66:C66"/>
    <mergeCell ref="D66:O66"/>
    <mergeCell ref="P66:Y66"/>
    <mergeCell ref="Z66:AA66"/>
    <mergeCell ref="AB66:AC66"/>
    <mergeCell ref="AE64:AG64"/>
    <mergeCell ref="B65:C65"/>
    <mergeCell ref="D65:O65"/>
    <mergeCell ref="P65:Y65"/>
    <mergeCell ref="Z65:AA65"/>
    <mergeCell ref="AB65:AC65"/>
    <mergeCell ref="AE65:AG65"/>
    <mergeCell ref="B64:C64"/>
    <mergeCell ref="D64:O64"/>
    <mergeCell ref="P64:Y64"/>
    <mergeCell ref="Z64:AA64"/>
    <mergeCell ref="AB64:AC64"/>
    <mergeCell ref="B61:AH61"/>
    <mergeCell ref="B63:C63"/>
    <mergeCell ref="D63:O63"/>
    <mergeCell ref="P63:Y63"/>
    <mergeCell ref="Z63:AA63"/>
    <mergeCell ref="AB63:AC63"/>
    <mergeCell ref="AE63:AG63"/>
    <mergeCell ref="B53:J53"/>
    <mergeCell ref="L53:R53"/>
    <mergeCell ref="B54:J54"/>
    <mergeCell ref="L54:R54"/>
    <mergeCell ref="B57:J57"/>
    <mergeCell ref="L57:R57"/>
    <mergeCell ref="AE45:AG45"/>
    <mergeCell ref="B46:AH46"/>
    <mergeCell ref="B49:AH49"/>
    <mergeCell ref="C51:D51"/>
    <mergeCell ref="F51:I51"/>
    <mergeCell ref="J51:T51"/>
    <mergeCell ref="B45:C45"/>
    <mergeCell ref="D45:O45"/>
    <mergeCell ref="P45:Y45"/>
    <mergeCell ref="Z45:AA45"/>
    <mergeCell ref="AB45:AC45"/>
    <mergeCell ref="AE43:AG43"/>
    <mergeCell ref="B44:C44"/>
    <mergeCell ref="D44:O44"/>
    <mergeCell ref="P44:Y44"/>
    <mergeCell ref="Z44:AA44"/>
    <mergeCell ref="AB44:AC44"/>
    <mergeCell ref="AE44:AG44"/>
    <mergeCell ref="B43:C43"/>
    <mergeCell ref="D43:O43"/>
    <mergeCell ref="P43:Y43"/>
    <mergeCell ref="Z43:AA43"/>
    <mergeCell ref="AB43:AC43"/>
    <mergeCell ref="B40:AH40"/>
    <mergeCell ref="B42:C42"/>
    <mergeCell ref="D42:O42"/>
    <mergeCell ref="P42:Y42"/>
    <mergeCell ref="Z42:AA42"/>
    <mergeCell ref="AB42:AC42"/>
    <mergeCell ref="AE42:AG42"/>
    <mergeCell ref="B32:J32"/>
    <mergeCell ref="L32:R32"/>
    <mergeCell ref="B33:J33"/>
    <mergeCell ref="L33:R33"/>
    <mergeCell ref="B36:J36"/>
    <mergeCell ref="L36:R36"/>
    <mergeCell ref="B26:AH26"/>
    <mergeCell ref="B28:AH28"/>
    <mergeCell ref="C30:D30"/>
    <mergeCell ref="F30:N30"/>
    <mergeCell ref="O30:V30"/>
    <mergeCell ref="AE24:AG24"/>
    <mergeCell ref="B25:C25"/>
    <mergeCell ref="D25:O25"/>
    <mergeCell ref="P25:Y25"/>
    <mergeCell ref="Z25:AA25"/>
    <mergeCell ref="AB25:AC25"/>
    <mergeCell ref="AE25:AG25"/>
    <mergeCell ref="B24:C24"/>
    <mergeCell ref="D24:O24"/>
    <mergeCell ref="P24:Y24"/>
    <mergeCell ref="Z24:AA24"/>
    <mergeCell ref="AB24:AC24"/>
    <mergeCell ref="AE22:AG22"/>
    <mergeCell ref="B23:C23"/>
    <mergeCell ref="D23:O23"/>
    <mergeCell ref="P23:Y23"/>
    <mergeCell ref="Z23:AA23"/>
    <mergeCell ref="AB23:AC23"/>
    <mergeCell ref="AE23:AG23"/>
    <mergeCell ref="B22:C22"/>
    <mergeCell ref="D22:O22"/>
    <mergeCell ref="P22:Y22"/>
    <mergeCell ref="Z22:AA22"/>
    <mergeCell ref="AB22:AC22"/>
    <mergeCell ref="AE20:AG20"/>
    <mergeCell ref="B21:C21"/>
    <mergeCell ref="D21:O21"/>
    <mergeCell ref="P21:Y21"/>
    <mergeCell ref="Z21:AA21"/>
    <mergeCell ref="AB21:AC21"/>
    <mergeCell ref="AE21:AG21"/>
    <mergeCell ref="B20:C20"/>
    <mergeCell ref="D20:O20"/>
    <mergeCell ref="P20:Y20"/>
    <mergeCell ref="Z20:AA20"/>
    <mergeCell ref="AB20:AC20"/>
    <mergeCell ref="AE18:AG18"/>
    <mergeCell ref="B19:C19"/>
    <mergeCell ref="D19:O19"/>
    <mergeCell ref="P19:Y19"/>
    <mergeCell ref="Z19:AA19"/>
    <mergeCell ref="AB19:AC19"/>
    <mergeCell ref="AE19:AG19"/>
    <mergeCell ref="B18:C18"/>
    <mergeCell ref="D18:O18"/>
    <mergeCell ref="P18:Y18"/>
    <mergeCell ref="Z18:AA18"/>
    <mergeCell ref="AB18:AC18"/>
    <mergeCell ref="B16:AH16"/>
    <mergeCell ref="B17:C17"/>
    <mergeCell ref="D17:O17"/>
    <mergeCell ref="P17:Y17"/>
    <mergeCell ref="Z17:AA17"/>
    <mergeCell ref="AB17:AC17"/>
    <mergeCell ref="AE17:AG17"/>
    <mergeCell ref="AE14:AG14"/>
    <mergeCell ref="B15:C15"/>
    <mergeCell ref="D15:O15"/>
    <mergeCell ref="P15:Y15"/>
    <mergeCell ref="Z15:AA15"/>
    <mergeCell ref="AB15:AC15"/>
    <mergeCell ref="AE15:AG15"/>
    <mergeCell ref="B14:C14"/>
    <mergeCell ref="D14:O14"/>
    <mergeCell ref="P14:Y14"/>
    <mergeCell ref="Z14:AA14"/>
    <mergeCell ref="AB14:AC14"/>
    <mergeCell ref="AE12:AG12"/>
    <mergeCell ref="B13:C13"/>
    <mergeCell ref="D13:O13"/>
    <mergeCell ref="P13:Y13"/>
    <mergeCell ref="Z13:AA13"/>
    <mergeCell ref="AB13:AC13"/>
    <mergeCell ref="AE13:AG13"/>
    <mergeCell ref="B12:C12"/>
    <mergeCell ref="D12:O12"/>
    <mergeCell ref="P12:Y12"/>
    <mergeCell ref="Z12:AA12"/>
    <mergeCell ref="AB12:AC12"/>
    <mergeCell ref="A6:AI6"/>
    <mergeCell ref="B9:AH9"/>
    <mergeCell ref="B11:C11"/>
    <mergeCell ref="D11:O11"/>
    <mergeCell ref="P11:Y11"/>
    <mergeCell ref="Z11:AA11"/>
    <mergeCell ref="AB11:AC11"/>
    <mergeCell ref="AE11:AG11"/>
    <mergeCell ref="X1:Z1"/>
    <mergeCell ref="G2:AF2"/>
    <mergeCell ref="A4:H5"/>
    <mergeCell ref="T4:X5"/>
    <mergeCell ref="AC4:AE5"/>
  </mergeCells>
  <pageMargins left="0" right="0" top="0" bottom="0" header="0" footer="0"/>
  <pageSetup paperSize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Rekapitulace</vt:lpstr>
      <vt:lpstr>Položky všech ceníků</vt:lpstr>
      <vt:lpstr>'Položky všech ceníků'!Názvy_tisku</vt:lpstr>
      <vt:lpstr>Rekapitulace!Názvy_tisku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Kratochvílová Lenka</cp:lastModifiedBy>
  <dcterms:modified xsi:type="dcterms:W3CDTF">2025-05-16T08:23:14Z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01bb0b-c2f5-4fc4-bac5-774fe7d62679_Enabled">
    <vt:lpwstr>true</vt:lpwstr>
  </property>
  <property fmtid="{D5CDD505-2E9C-101B-9397-08002B2CF9AE}" pid="3" name="MSIP_Label_8d01bb0b-c2f5-4fc4-bac5-774fe7d62679_SetDate">
    <vt:lpwstr>2025-03-05T10:23:56Z</vt:lpwstr>
  </property>
  <property fmtid="{D5CDD505-2E9C-101B-9397-08002B2CF9AE}" pid="4" name="MSIP_Label_8d01bb0b-c2f5-4fc4-bac5-774fe7d62679_Method">
    <vt:lpwstr>Privileged</vt:lpwstr>
  </property>
  <property fmtid="{D5CDD505-2E9C-101B-9397-08002B2CF9AE}" pid="5" name="MSIP_Label_8d01bb0b-c2f5-4fc4-bac5-774fe7d62679_Name">
    <vt:lpwstr>Veřejné</vt:lpwstr>
  </property>
  <property fmtid="{D5CDD505-2E9C-101B-9397-08002B2CF9AE}" pid="6" name="MSIP_Label_8d01bb0b-c2f5-4fc4-bac5-774fe7d62679_SiteId">
    <vt:lpwstr>e84ea0de-38e7-4864-b153-a909a7746ff0</vt:lpwstr>
  </property>
  <property fmtid="{D5CDD505-2E9C-101B-9397-08002B2CF9AE}" pid="7" name="MSIP_Label_8d01bb0b-c2f5-4fc4-bac5-774fe7d62679_ActionId">
    <vt:lpwstr>ab31f051-6d5b-4525-8165-32cfdb1c81cd</vt:lpwstr>
  </property>
  <property fmtid="{D5CDD505-2E9C-101B-9397-08002B2CF9AE}" pid="8" name="MSIP_Label_8d01bb0b-c2f5-4fc4-bac5-774fe7d62679_ContentBits">
    <vt:lpwstr>0</vt:lpwstr>
  </property>
  <property fmtid="{D5CDD505-2E9C-101B-9397-08002B2CF9AE}" pid="9" name="MSIP_Label_8d01bb0b-c2f5-4fc4-bac5-774fe7d62679_Tag">
    <vt:lpwstr>10, 0, 1, 1</vt:lpwstr>
  </property>
</Properties>
</file>